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5D56AB47-D78C-4D19-89D8-9B27A708BC7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F60" i="24" s="1"/>
  <c r="D55" i="24"/>
  <c r="D83" i="24" s="1"/>
  <c r="F59" i="24"/>
  <c r="G50" i="24"/>
  <c r="B79" i="24"/>
  <c r="B84" i="24" s="1"/>
  <c r="C71" i="24"/>
  <c r="E81" i="24"/>
  <c r="D76" i="24"/>
  <c r="G68" i="24"/>
  <c r="F77" i="24"/>
  <c r="H74" i="24"/>
  <c r="G86" i="24"/>
  <c r="B73" i="24"/>
  <c r="E80" i="24" l="1"/>
  <c r="G64" i="24"/>
  <c r="H49" i="24"/>
  <c r="H63" i="24" s="1"/>
  <c r="G65" i="24"/>
  <c r="D56" i="24"/>
  <c r="D70" i="24" s="1"/>
  <c r="D78" i="24" s="1"/>
  <c r="H86" i="24"/>
  <c r="I74" i="24"/>
  <c r="G77" i="24"/>
  <c r="H68" i="24"/>
  <c r="H66" i="24" s="1"/>
  <c r="G66" i="24"/>
  <c r="C72" i="24"/>
  <c r="F81" i="24"/>
  <c r="F80" i="24"/>
  <c r="F67" i="24"/>
  <c r="F69" i="24" s="1"/>
  <c r="E76" i="24"/>
  <c r="H65" i="24"/>
  <c r="B89" i="24"/>
  <c r="B87" i="24"/>
  <c r="B85" i="24"/>
  <c r="B90" i="24" s="1"/>
  <c r="G59" i="24"/>
  <c r="H50" i="24"/>
  <c r="E53" i="24"/>
  <c r="D71" i="24" l="1"/>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<sst xmlns="http://schemas.openxmlformats.org/spreadsheetml/2006/main" count="1039" uniqueCount="580">
  <si>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</si>
  <si>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</si>
  <si>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</si>
  <si>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</si>
  <si>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</si>
  <si>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</si>
  <si>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</si>
  <si>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</si>
  <si>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</si>
  <si>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</si>
  <si>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</si>
  <si>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</si>
  <si>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</si>
  <si>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</si>
  <si>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</si>
  <si>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</si>
  <si>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</si>
  <si>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</si>
  <si>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</si>
  <si>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</si>
  <si>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</si>
  <si>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</si>
  <si>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</si>
  <si>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</si>
  <si>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</si>
  <si>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</si>
  <si>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</si>
  <si>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</si>
  <si>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</si>
  <si>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</si>
  <si>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</si>
  <si>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</si>
  <si>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</si>
  <si>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</si>
  <si>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</si>
  <si>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</si>
  <si>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</si>
  <si>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</si>
  <si>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</si>
  <si>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</si>
  <si>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</si>
  <si>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</si>
  <si>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</si>
  <si>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</si>
  <si>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</si>
  <si>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</si>
  <si>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</si>
  <si>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</si>
  <si>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</si>
  <si>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</si>
  <si>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</si>
  <si>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</si>
  <si>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</si>
  <si>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</si>
  <si>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</si>
  <si>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</si>
  <si>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</si>
  <si>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</si>
  <si>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</si>
  <si>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</si>
  <si>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</si>
  <si>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</si>
  <si>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</si>
  <si>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</si>
  <si>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</si>
  <si>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</si>
  <si>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</si>
  <si>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</si>
  <si>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</si>
  <si>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</si>
  <si>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</si>
  <si>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</si>
  <si>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</si>
  <si>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</si>
  <si>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</si>
  <si>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</si>
  <si>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</si>
  <si>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</si>
  <si>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</si>
  <si>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</si>
  <si>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</si>
  <si>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</si>
  <si>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</si>
  <si>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</si>
  <si>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</si>
  <si>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</si>
  <si>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</si>
  <si>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</si>
  <si>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</si>
  <si>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</si>
  <si>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</si>
  <si>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</si>
  <si>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</si>
  <si>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</si>
  <si>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</si>
  <si>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</si>
  <si>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</si>
  <si>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</si>
  <si>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</si>
  <si>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</si>
  <si>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</si>
  <si>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</si>
  <si>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</si>
  <si>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</si>
  <si>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</si>
  <si>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</si>
  <si>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</si>
  <si>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</si>
  <si>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</si>
  <si>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</si>
  <si>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</si>
  <si>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</si>
  <si>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</si>
  <si>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</si>
  <si>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</si>
  <si>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</si>
  <si>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</si>
  <si>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</si>
  <si>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</si>
  <si>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</si>
  <si>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</si>
  <si>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</si>
  <si>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</si>
  <si>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</si>
  <si>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</si>
  <si>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</si>
  <si>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</si>
  <si>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</si>
  <si>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</si>
  <si>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</si>
  <si>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</si>
  <si>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</si>
  <si>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</si>
  <si>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</si>
  <si>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</si>
  <si>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</si>
  <si>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</si>
  <si>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</si>
  <si>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</si>
  <si>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</si>
  <si>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</si>
  <si>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</si>
  <si>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</si>
  <si>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</si>
  <si>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</si>
  <si>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</si>
  <si>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</si>
  <si>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</si>
  <si>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</si>
  <si>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</si>
  <si>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</si>
  <si>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</si>
  <si>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</si>
  <si>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</si>
  <si>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</si>
  <si>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</si>
  <si>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</si>
  <si>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</si>
  <si>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</si>
  <si>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</si>
  <si>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</si>
  <si>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</si>
  <si>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</si>
  <si>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</si>
  <si>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</si>
  <si>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</si>
  <si>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</si>
  <si>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</si>
  <si>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</si>
  <si>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</si>
  <si>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</si>
  <si>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</si>
  <si>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</si>
  <si>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</si>
  <si>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</si>
  <si>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</si>
  <si>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</si>
  <si>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</si>
  <si>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</si>
  <si>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</si>
  <si>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</si>
  <si>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</si>
  <si>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</si>
  <si>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</si>
  <si>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</si>
  <si>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</si>
  <si>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</si>
  <si>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</si>
  <si>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</si>
  <si>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</si>
  <si>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</si>
  <si>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</si>
  <si>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</si>
  <si>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</si>
  <si>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</si>
  <si>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</si>
  <si>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</si>
  <si>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</si>
  <si>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</si>
  <si>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</si>
  <si>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</si>
  <si>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</si>
  <si>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</si>
  <si>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</si>
  <si>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</si>
  <si>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</si>
  <si>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</si>
  <si>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</si>
  <si>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</si>
  <si>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</si>
  <si>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</si>
  <si>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</si>
  <si>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</si>
  <si>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</si>
  <si>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</si>
  <si>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</si>
  <si>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</si>
  <si>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</si>
  <si>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</si>
  <si>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</si>
  <si>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</si>
  <si>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</si>
  <si>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</si>
  <si>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</si>
  <si>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</si>
  <si>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</si>
  <si>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</si>
  <si>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</si>
  <si>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</si>
  <si>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</si>
  <si>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</si>
  <si>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</si>
  <si>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</si>
  <si>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</si>
  <si>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</si>
  <si>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</si>
  <si>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</si>
  <si>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</si>
  <si>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</si>
  <si>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</si>
  <si>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</si>
  <si>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</si>
  <si>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</si>
  <si>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</si>
  <si>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</si>
  <si>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</si>
  <si>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</si>
  <si>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</si>
  <si>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</si>
  <si>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</si>
  <si>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</si>
  <si>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</si>
  <si>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</si>
  <si>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</si>
  <si>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</si>
  <si>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</si>
  <si>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</si>
  <si>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</si>
  <si>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</si>
  <si>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</si>
  <si>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</si>
  <si>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</si>
  <si>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</si>
  <si>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</si>
  <si>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</si>
  <si>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</si>
  <si>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</si>
  <si>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</si>
  <si>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</si>
  <si>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</si>
  <si>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</si>
  <si>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</si>
  <si>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</si>
  <si>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</si>
  <si>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</si>
  <si>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</si>
  <si>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</si>
  <si>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</si>
  <si>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</si>
  <si>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</si>
  <si>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</si>
  <si>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</si>
  <si>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</si>
  <si>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</si>
  <si>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</si>
  <si>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</si>
  <si>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</si>
  <si>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</si>
  <si>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</si>
  <si>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</si>
  <si>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</si>
  <si>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</si>
  <si>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</si>
  <si>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</si>
  <si>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</si>
  <si>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</si>
  <si>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</si>
  <si>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</si>
  <si>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</si>
  <si>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</si>
  <si>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</si>
  <si>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</si>
  <si>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</si>
  <si>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</si>
  <si>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</si>
  <si>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</si>
  <si>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</si>
  <si>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</si>
  <si>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</si>
  <si>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</si>
  <si>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</si>
  <si>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</si>
  <si>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</si>
  <si>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</si>
  <si>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</si>
  <si>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</si>
  <si>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</si>
  <si>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</si>
  <si>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</si>
  <si>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</si>
  <si>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</si>
  <si>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</si>
  <si>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</si>
  <si>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</si>
  <si>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</si>
  <si>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</si>
  <si>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</si>
  <si>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</si>
  <si>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</si>
  <si>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</si>
  <si>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</si>
  <si>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</si>
  <si>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</si>
  <si>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</si>
  <si>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</si>
  <si>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</si>
  <si>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</si>
  <si>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</si>
  <si>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</si>
  <si>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</si>
  <si>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</si>
  <si>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</si>
  <si>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</si>
  <si>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</si>
  <si>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</si>
  <si>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</si>
  <si>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</si>
  <si>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</si>
  <si>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</si>
  <si>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</si>
  <si>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</si>
  <si>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</si>
  <si>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</si>
  <si>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</si>
  <si>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</si>
  <si>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</si>
  <si>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</si>
  <si>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</si>
  <si>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</si>
  <si>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</si>
  <si>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</si>
  <si>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</si>
  <si>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</si>
  <si>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</si>
  <si>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</si>
  <si>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</si>
  <si>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</si>
  <si>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</si>
  <si>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</si>
  <si>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</si>
  <si>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</si>
  <si>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</si>
  <si>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</si>
  <si>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</si>
  <si>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</si>
  <si>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</si>
  <si>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</si>
  <si>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</si>
  <si>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</si>
  <si>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</si>
  <si>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</si>
  <si>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</si>
  <si>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</si>
  <si>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</si>
  <si>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</si>
  <si>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</si>
  <si>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</si>
  <si>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</si>
  <si>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</si>
  <si>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</si>
  <si>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</si>
  <si>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</si>
  <si>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</si>
  <si>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</si>
  <si>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</si>
  <si>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</si>
  <si>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</si>
  <si>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</si>
  <si>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</si>
  <si>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</si>
  <si>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</si>
  <si>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</si>
  <si>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</si>
  <si>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</si>
  <si>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</si>
  <si>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</si>
  <si>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</si>
  <si>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</si>
  <si>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</si>
  <si>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</si>
  <si>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</si>
  <si>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</si>
  <si>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</si>
  <si>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</si>
  <si>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</si>
  <si>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</si>
  <si>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</si>
  <si>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</si>
  <si>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</si>
  <si>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</si>
  <si>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</si>
  <si>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</si>
  <si>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</si>
  <si>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</si>
  <si>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</si>
  <si>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</si>
  <si>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</si>
  <si>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</si>
  <si>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</si>
  <si>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</si>
  <si>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</si>
  <si>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</si>
  <si>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</si>
  <si>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</si>
  <si>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</si>
  <si>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</si>
  <si>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</si>
  <si>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</si>
  <si>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</si>
  <si>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</si>
  <si>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</si>
  <si>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</si>
  <si>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</si>
  <si>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</si>
  <si>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</si>
  <si>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</si>
  <si>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</si>
  <si>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</si>
  <si>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</si>
  <si>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</si>
  <si>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</si>
  <si>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</si>
  <si>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</si>
  <si>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</si>
  <si>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</si>
  <si>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</si>
  <si>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</si>
  <si>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</si>
  <si>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</si>
  <si>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</si>
  <si>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</si>
  <si>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</si>
  <si>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</si>
  <si>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</si>
  <si>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</si>
  <si>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</si>
  <si>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</si>
  <si>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</si>
  <si>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</si>
  <si>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</si>
  <si>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</si>
  <si>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</si>
  <si>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</si>
  <si>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</si>
  <si>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</si>
  <si>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</si>
  <si>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</si>
  <si>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</si>
  <si>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</si>
  <si>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</si>
  <si>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</si>
  <si>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</si>
  <si>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</si>
  <si>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</si>
  <si>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</si>
  <si>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</si>
  <si>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</si>
  <si>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</si>
  <si>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</si>
  <si>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</si>
  <si>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</si>
  <si>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</si>
  <si>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</si>
  <si>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</si>
  <si>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</si>
  <si>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</si>
  <si>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</si>
  <si>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</si>
  <si>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</si>
  <si>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</si>
  <si>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</si>
  <si>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</si>
  <si>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</si>
  <si>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</si>
  <si>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</si>
  <si>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</si>
  <si>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</si>
  <si>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</si>
  <si>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</si>
  <si>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</si>
  <si>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</si>
  <si>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</si>
  <si>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</si>
  <si>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</si>
  <si>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</si>
  <si>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</si>
  <si>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</si>
  <si>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</si>
  <si>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</si>
  <si>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</si>
  <si>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</si>
  <si>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</si>
  <si>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</si>
  <si>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</si>
  <si>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</si>
  <si>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</si>
  <si>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</si>
  <si>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</si>
  <si>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</si>
  <si>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</si>
  <si>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</si>
  <si>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</si>
  <si>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</si>
  <si>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</si>
  <si>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</si>
  <si>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</si>
  <si>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</si>
  <si>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</si>
  <si>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</si>
  <si>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</si>
  <si>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</si>
  <si>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</si>
  <si>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</si>
  <si>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</si>
  <si>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</si>
  <si>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</si>
  <si>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</si>
  <si>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</si>
  <si>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</si>
  <si>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</si>
  <si>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</si>
  <si>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</si>
  <si>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</si>
  <si>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</si>
  <si>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</si>
  <si>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</si>
  <si>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</si>
  <si>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</si>
  <si>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Развитие электрической сети Новомосковского административного округа, связанное с подключением новых потребителей</t>
  </si>
  <si>
    <t xml:space="preserve"> по состоянию на 01.01.2024 года </t>
  </si>
  <si>
    <t>по состоянию на 01.01.2025 года</t>
  </si>
  <si>
    <t>декабрь 2026</t>
  </si>
  <si>
    <t>2026 год</t>
  </si>
  <si>
    <t>Десеновское поселение Новомосковского административного округа</t>
  </si>
  <si>
    <t>д.Кувекино</t>
  </si>
  <si>
    <t>Строительство КЛ-10кВ от РП-10 до БКТП-1 д.Кувекино. Протяженность линий 0,580 км</t>
  </si>
  <si>
    <t>Протяженность: 0,580 км</t>
  </si>
  <si>
    <t>20,000 млн.руб.</t>
  </si>
  <si>
    <t>16,667 млн.руб.</t>
  </si>
  <si>
    <t>№ 1114/24/Д от 23.01.2025.</t>
  </si>
  <si>
    <t>КЛ-10кВ от РП-10 до БКТП-1</t>
  </si>
  <si>
    <t>ПС-377</t>
  </si>
  <si>
    <t>Строительство КЛ-10кВ от РП-10 до БКТП-1 д.Кувекино</t>
  </si>
  <si>
    <t>Прокладка КЛ-10кВ от РП-10 до БКТП-1 д.Кувекино</t>
  </si>
  <si>
    <t>Для присоединения энергопринимающих устройств, обеспечивающих электрической энергией новых потребителей, необходимо строительство  КЛ-10кВ от РП-10 до БКТП-1 д.Кувекино</t>
  </si>
  <si>
    <t xml:space="preserve">Предполагается выполнение линии кабелем марки АСБл 3х240. Протяженность по трассе 0,580 км. </t>
  </si>
  <si>
    <t>КЛ-10кВ от РП-10 до БКТП-1 д.Кувекино</t>
  </si>
  <si>
    <t>0,580 км</t>
  </si>
  <si>
    <t>Кабель марки АСБл 3х240 580 м.</t>
  </si>
  <si>
    <t>Q_C.15.2026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</si>
</sst>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5" t="s">
        <v>557</v>
      </c>
      <c r="B5" s="245"/>
      <c r="C5" s="245"/>
      <c r="D5" s="130"/>
      <c r="E5" s="130"/>
      <c r="F5" s="130"/>
      <c r="G5" s="130"/>
      <c r="H5" s="130"/>
      <c r="I5" s="130"/>
      <c r="J5" s="130"/>
    </row>
    <row r="6" spans="1:22" s="8" customFormat="1" ht="18.75" x14ac:dyDescent="0.3">
      <c r="A6" s="13"/>
      <c r="H6" s="12"/>
    </row>
    <row r="7" spans="1:22" s="8" customFormat="1" ht="18.75" x14ac:dyDescent="0.2">
      <c r="A7" s="249" t="s">
        <v>10</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549</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9</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0" t="s">
        <v>579</v>
      </c>
      <c r="B12" s="250"/>
      <c r="C12" s="250"/>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8</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0" t="s">
        <v>565</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480</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558</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563</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2"/>
      <c r="B39" s="243"/>
      <c r="C39" s="244"/>
    </row>
    <row r="40" spans="1:18" ht="63" x14ac:dyDescent="0.25">
      <c r="A40" s="19" t="s">
        <v>441</v>
      </c>
      <c r="B40" s="30" t="s">
        <v>493</v>
      </c>
      <c r="C40" s="20" t="s">
        <v>566</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2"/>
      <c r="B47" s="243"/>
      <c r="C47" s="244"/>
    </row>
    <row r="48" spans="1:18" ht="75.75" customHeight="1" x14ac:dyDescent="0.25">
      <c r="A48" s="19" t="s">
        <v>477</v>
      </c>
      <c r="B48" s="30" t="s">
        <v>491</v>
      </c>
      <c r="C48" s="20" t="s">
        <v>567</v>
      </c>
    </row>
    <row r="49" spans="1:3" ht="71.25" customHeight="1" x14ac:dyDescent="0.25">
      <c r="A49" s="19" t="s">
        <v>445</v>
      </c>
      <c r="B49" s="30" t="s">
        <v>492</v>
      </c>
      <c r="C49" s="20" t="s">
        <v>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B4" zoomScale="70" zoomScaleSheetLayoutView="70" workbookViewId="0">
      <selection activeCell="A24" sqref="A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5" t="s">
        <v>557</v>
      </c>
      <c r="B5" s="245"/>
      <c r="C5" s="245"/>
      <c r="D5" s="245"/>
      <c r="E5" s="245"/>
      <c r="F5" s="245"/>
      <c r="G5" s="245"/>
      <c r="H5" s="245"/>
      <c r="I5" s="245"/>
      <c r="J5" s="245"/>
      <c r="K5" s="245"/>
      <c r="L5" s="245"/>
      <c r="M5" s="245"/>
      <c r="N5" s="245"/>
      <c r="O5" s="245"/>
      <c r="P5" s="245"/>
      <c r="Q5" s="245"/>
      <c r="R5" s="245"/>
      <c r="S5" s="245"/>
    </row>
    <row r="6" spans="1:28" s="8" customFormat="1" ht="15.75" x14ac:dyDescent="0.2">
      <c r="A6" s="13"/>
    </row>
    <row r="7" spans="1:28" s="8" customFormat="1" ht="18.75" x14ac:dyDescent="0.2">
      <c r="A7" s="249" t="s">
        <v>10</v>
      </c>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49"/>
      <c r="B8" s="249"/>
      <c r="C8" s="249"/>
      <c r="D8" s="249"/>
      <c r="E8" s="249"/>
      <c r="F8" s="249"/>
      <c r="G8" s="249"/>
      <c r="H8" s="249"/>
      <c r="I8" s="249"/>
      <c r="J8" s="249"/>
      <c r="K8" s="249"/>
      <c r="L8" s="249"/>
      <c r="M8" s="249"/>
      <c r="N8" s="249"/>
      <c r="O8" s="249"/>
      <c r="P8" s="249"/>
      <c r="Q8" s="249"/>
      <c r="R8" s="249"/>
      <c r="S8" s="249"/>
      <c r="T8" s="10"/>
      <c r="U8" s="10"/>
      <c r="V8" s="10"/>
      <c r="W8" s="10"/>
      <c r="X8" s="10"/>
      <c r="Y8" s="10"/>
      <c r="Z8" s="10"/>
      <c r="AA8" s="10"/>
      <c r="AB8" s="10"/>
    </row>
    <row r="9" spans="1:28" s="8" customFormat="1" ht="18.75" x14ac:dyDescent="0.2">
      <c r="A9" s="250" t="s">
        <v>549</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8" customFormat="1" ht="18.75" x14ac:dyDescent="0.2">
      <c r="A10" s="246" t="s">
        <v>9</v>
      </c>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8" customFormat="1" ht="18.75" x14ac:dyDescent="0.2">
      <c r="A11" s="249"/>
      <c r="B11" s="249"/>
      <c r="C11" s="249"/>
      <c r="D11" s="249"/>
      <c r="E11" s="249"/>
      <c r="F11" s="249"/>
      <c r="G11" s="249"/>
      <c r="H11" s="249"/>
      <c r="I11" s="249"/>
      <c r="J11" s="249"/>
      <c r="K11" s="249"/>
      <c r="L11" s="249"/>
      <c r="M11" s="249"/>
      <c r="N11" s="249"/>
      <c r="O11" s="249"/>
      <c r="P11" s="249"/>
      <c r="Q11" s="249"/>
      <c r="R11" s="249"/>
      <c r="S11" s="249"/>
      <c r="T11" s="10"/>
      <c r="U11" s="10"/>
      <c r="V11" s="10"/>
      <c r="W11" s="10"/>
      <c r="X11" s="10"/>
      <c r="Y11" s="10"/>
      <c r="Z11" s="10"/>
      <c r="AA11" s="10"/>
      <c r="AB11" s="10"/>
    </row>
    <row r="12" spans="1:28" s="8" customFormat="1" ht="18.75" x14ac:dyDescent="0.2">
      <c r="A12" s="250" t="s">
        <v>579</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8" customFormat="1" ht="18.75" x14ac:dyDescent="0.2">
      <c r="A13" s="246" t="s">
        <v>8</v>
      </c>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3"/>
      <c r="U14" s="3"/>
      <c r="V14" s="3"/>
      <c r="W14" s="3"/>
      <c r="X14" s="3"/>
      <c r="Y14" s="3"/>
      <c r="Z14" s="3"/>
      <c r="AA14" s="3"/>
      <c r="AB14" s="3"/>
    </row>
    <row r="15" spans="1:28" s="2" customFormat="1" ht="15.75" x14ac:dyDescent="0.2">
      <c r="A15" s="250" t="s">
        <v>565</v>
      </c>
      <c r="B15" s="250"/>
      <c r="C15" s="250"/>
      <c r="D15" s="250"/>
      <c r="E15" s="250"/>
      <c r="F15" s="250"/>
      <c r="G15" s="250"/>
      <c r="H15" s="250"/>
      <c r="I15" s="250"/>
      <c r="J15" s="250"/>
      <c r="K15" s="250"/>
      <c r="L15" s="250"/>
      <c r="M15" s="250"/>
      <c r="N15" s="250"/>
      <c r="O15" s="250"/>
      <c r="P15" s="250"/>
      <c r="Q15" s="250"/>
      <c r="R15" s="250"/>
      <c r="S15" s="250"/>
      <c r="T15" s="7"/>
      <c r="U15" s="7"/>
      <c r="V15" s="7"/>
      <c r="W15" s="7"/>
      <c r="X15" s="7"/>
      <c r="Y15" s="7"/>
      <c r="Z15" s="7"/>
      <c r="AA15" s="7"/>
      <c r="AB15" s="7"/>
    </row>
    <row r="16" spans="1:28"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5"/>
      <c r="U16" s="5"/>
      <c r="V16" s="5"/>
      <c r="W16" s="5"/>
      <c r="X16" s="5"/>
      <c r="Y16" s="5"/>
      <c r="Z16" s="5"/>
      <c r="AA16" s="5"/>
      <c r="AB16" s="5"/>
    </row>
    <row r="17" spans="1:28"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3"/>
      <c r="U17" s="3"/>
      <c r="V17" s="3"/>
      <c r="W17" s="3"/>
      <c r="X17" s="3"/>
      <c r="Y17" s="3"/>
    </row>
    <row r="18" spans="1:28" s="2" customFormat="1" ht="45.75" customHeight="1" x14ac:dyDescent="0.2">
      <c r="A18" s="247" t="s">
        <v>454</v>
      </c>
      <c r="B18" s="247"/>
      <c r="C18" s="247"/>
      <c r="D18" s="247"/>
      <c r="E18" s="247"/>
      <c r="F18" s="247"/>
      <c r="G18" s="247"/>
      <c r="H18" s="247"/>
      <c r="I18" s="247"/>
      <c r="J18" s="247"/>
      <c r="K18" s="247"/>
      <c r="L18" s="247"/>
      <c r="M18" s="247"/>
      <c r="N18" s="247"/>
      <c r="O18" s="247"/>
      <c r="P18" s="247"/>
      <c r="Q18" s="247"/>
      <c r="R18" s="247"/>
      <c r="S18" s="247"/>
      <c r="T18" s="6"/>
      <c r="U18" s="6"/>
      <c r="V18" s="6"/>
      <c r="W18" s="6"/>
      <c r="X18" s="6"/>
      <c r="Y18" s="6"/>
      <c r="Z18" s="6"/>
      <c r="AA18" s="6"/>
      <c r="AB18" s="6"/>
    </row>
    <row r="19" spans="1:28" s="2" customFormat="1" ht="15" customHeight="1" x14ac:dyDescent="0.2">
      <c r="A19" s="256"/>
      <c r="B19" s="256"/>
      <c r="C19" s="256"/>
      <c r="D19" s="256"/>
      <c r="E19" s="256"/>
      <c r="F19" s="256"/>
      <c r="G19" s="256"/>
      <c r="H19" s="256"/>
      <c r="I19" s="256"/>
      <c r="J19" s="256"/>
      <c r="K19" s="256"/>
      <c r="L19" s="256"/>
      <c r="M19" s="256"/>
      <c r="N19" s="256"/>
      <c r="O19" s="256"/>
      <c r="P19" s="256"/>
      <c r="Q19" s="256"/>
      <c r="R19" s="256"/>
      <c r="S19" s="256"/>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2" t="s">
        <v>370</v>
      </c>
      <c r="R21" s="33" t="s">
        <v>371</v>
      </c>
      <c r="S21" s="254"/>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31.5" x14ac:dyDescent="0.2">
      <c r="A23" s="32">
        <v>1</v>
      </c>
      <c r="B23" s="35" t="s">
        <v>569</v>
      </c>
      <c r="C23" s="35"/>
      <c r="D23" s="35"/>
      <c r="E23" s="35" t="s">
        <v>564</v>
      </c>
      <c r="F23" s="35" t="s">
        <v>570</v>
      </c>
      <c r="G23" s="35" t="s">
        <v>571</v>
      </c>
      <c r="H23" s="223">
        <f>SUM(I23:J23)</f>
        <v>4.5</v>
      </c>
      <c r="I23" s="223">
        <v>2.5</v>
      </c>
      <c r="J23" s="223">
        <v>2</v>
      </c>
      <c r="K23" s="35">
        <v>10</v>
      </c>
      <c r="L23" s="35">
        <v>2</v>
      </c>
      <c r="M23" s="223"/>
      <c r="N23" s="35"/>
      <c r="O23" s="35"/>
      <c r="P23" s="35"/>
      <c r="Q23" s="28" t="s">
        <v>572</v>
      </c>
      <c r="R23" s="4"/>
      <c r="S23" s="226">
        <v>20.047000000000001</v>
      </c>
      <c r="T23" s="3"/>
      <c r="U23" s="3"/>
      <c r="V23" s="3"/>
      <c r="W23" s="3"/>
      <c r="X23" s="3"/>
      <c r="Y23" s="3"/>
    </row>
    <row r="24" spans="1:28" s="2" customFormat="1" ht="18.75" x14ac:dyDescent="0.2">
      <c r="A24" s="32"/>
      <c r="B24" s="35"/>
      <c r="C24" s="35"/>
      <c r="D24" s="35"/>
      <c r="E24" s="35"/>
      <c r="F24" s="35"/>
      <c r="G24" s="35"/>
      <c r="H24" s="238"/>
      <c r="I24" s="238"/>
      <c r="J24" s="238"/>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8"/>
      <c r="I25" s="238"/>
      <c r="J25" s="238"/>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8"/>
      <c r="I26" s="238"/>
      <c r="J26" s="238"/>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8"/>
      <c r="I27" s="238"/>
      <c r="J27" s="238"/>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8"/>
      <c r="I28" s="238"/>
      <c r="J28" s="238"/>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4.5</v>
      </c>
      <c r="I29" s="225">
        <f t="shared" si="0"/>
        <v>2.5</v>
      </c>
      <c r="J29" s="225">
        <f t="shared" si="0"/>
        <v>2</v>
      </c>
      <c r="K29" s="37"/>
      <c r="L29" s="37"/>
      <c r="M29" s="37"/>
      <c r="N29" s="37"/>
      <c r="O29" s="37"/>
      <c r="P29" s="37"/>
      <c r="Q29" s="137"/>
      <c r="R29" s="221"/>
      <c r="S29" s="225">
        <f>SUM(S23:S28)</f>
        <v>20.047000000000001</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5" t="s">
        <v>557</v>
      </c>
      <c r="B5" s="245"/>
      <c r="C5" s="245"/>
      <c r="D5" s="245"/>
      <c r="E5" s="245"/>
      <c r="F5" s="245"/>
      <c r="G5" s="245"/>
      <c r="H5" s="245"/>
      <c r="I5" s="245"/>
      <c r="J5" s="245"/>
      <c r="K5" s="245"/>
      <c r="L5" s="245"/>
      <c r="M5" s="245"/>
      <c r="N5" s="245"/>
      <c r="O5" s="245"/>
      <c r="P5" s="245"/>
      <c r="Q5" s="245"/>
      <c r="R5" s="245"/>
      <c r="S5" s="245"/>
      <c r="T5" s="245"/>
    </row>
    <row r="6" spans="1:20" s="8" customFormat="1" x14ac:dyDescent="0.2">
      <c r="A6" s="13"/>
    </row>
    <row r="7" spans="1:20" s="8" customFormat="1" ht="18.75" x14ac:dyDescent="0.2">
      <c r="A7" s="249" t="s">
        <v>10</v>
      </c>
      <c r="B7" s="249"/>
      <c r="C7" s="249"/>
      <c r="D7" s="249"/>
      <c r="E7" s="249"/>
      <c r="F7" s="249"/>
      <c r="G7" s="249"/>
      <c r="H7" s="249"/>
      <c r="I7" s="249"/>
      <c r="J7" s="249"/>
      <c r="K7" s="249"/>
      <c r="L7" s="249"/>
      <c r="M7" s="249"/>
      <c r="N7" s="249"/>
      <c r="O7" s="249"/>
      <c r="P7" s="249"/>
      <c r="Q7" s="249"/>
      <c r="R7" s="249"/>
      <c r="S7" s="249"/>
      <c r="T7" s="249"/>
    </row>
    <row r="8" spans="1:20" s="8" customFormat="1" ht="18.75" x14ac:dyDescent="0.2">
      <c r="A8" s="249"/>
      <c r="B8" s="249"/>
      <c r="C8" s="249"/>
      <c r="D8" s="249"/>
      <c r="E8" s="249"/>
      <c r="F8" s="249"/>
      <c r="G8" s="249"/>
      <c r="H8" s="249"/>
      <c r="I8" s="249"/>
      <c r="J8" s="249"/>
      <c r="K8" s="249"/>
      <c r="L8" s="249"/>
      <c r="M8" s="249"/>
      <c r="N8" s="249"/>
      <c r="O8" s="249"/>
      <c r="P8" s="249"/>
      <c r="Q8" s="249"/>
      <c r="R8" s="249"/>
      <c r="S8" s="249"/>
      <c r="T8" s="249"/>
    </row>
    <row r="9" spans="1:20" s="8" customFormat="1" ht="18.75" customHeight="1" x14ac:dyDescent="0.2">
      <c r="A9" s="250" t="s">
        <v>549</v>
      </c>
      <c r="B9" s="250"/>
      <c r="C9" s="250"/>
      <c r="D9" s="250"/>
      <c r="E9" s="250"/>
      <c r="F9" s="250"/>
      <c r="G9" s="250"/>
      <c r="H9" s="250"/>
      <c r="I9" s="250"/>
      <c r="J9" s="250"/>
      <c r="K9" s="250"/>
      <c r="L9" s="250"/>
      <c r="M9" s="250"/>
      <c r="N9" s="250"/>
      <c r="O9" s="250"/>
      <c r="P9" s="250"/>
      <c r="Q9" s="250"/>
      <c r="R9" s="250"/>
      <c r="S9" s="250"/>
      <c r="T9" s="250"/>
    </row>
    <row r="10" spans="1:20"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8" customFormat="1" ht="18.75"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8" customFormat="1" ht="18.75" customHeight="1" x14ac:dyDescent="0.2">
      <c r="A12" s="250" t="s">
        <v>579</v>
      </c>
      <c r="B12" s="250"/>
      <c r="C12" s="250"/>
      <c r="D12" s="250"/>
      <c r="E12" s="250"/>
      <c r="F12" s="250"/>
      <c r="G12" s="250"/>
      <c r="H12" s="250"/>
      <c r="I12" s="250"/>
      <c r="J12" s="250"/>
      <c r="K12" s="250"/>
      <c r="L12" s="250"/>
      <c r="M12" s="250"/>
      <c r="N12" s="250"/>
      <c r="O12" s="250"/>
      <c r="P12" s="250"/>
      <c r="Q12" s="250"/>
      <c r="R12" s="250"/>
      <c r="S12" s="250"/>
      <c r="T12" s="250"/>
    </row>
    <row r="13" spans="1:20"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row>
    <row r="15" spans="1:20" s="2" customFormat="1" x14ac:dyDescent="0.2">
      <c r="A15" s="250" t="s">
        <v>565</v>
      </c>
      <c r="B15" s="250"/>
      <c r="C15" s="250"/>
      <c r="D15" s="250"/>
      <c r="E15" s="250"/>
      <c r="F15" s="250"/>
      <c r="G15" s="250"/>
      <c r="H15" s="250"/>
      <c r="I15" s="250"/>
      <c r="J15" s="250"/>
      <c r="K15" s="250"/>
      <c r="L15" s="250"/>
      <c r="M15" s="250"/>
      <c r="N15" s="250"/>
      <c r="O15" s="250"/>
      <c r="P15" s="250"/>
      <c r="Q15" s="250"/>
      <c r="R15" s="250"/>
      <c r="S15" s="250"/>
      <c r="T15" s="250"/>
    </row>
    <row r="16" spans="1:20"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row>
    <row r="19" spans="1:113" s="40" customFormat="1" ht="21" customHeight="1" x14ac:dyDescent="0.25">
      <c r="A19" s="271"/>
      <c r="B19" s="271"/>
      <c r="C19" s="271"/>
      <c r="D19" s="271"/>
      <c r="E19" s="271"/>
      <c r="F19" s="271"/>
      <c r="G19" s="271"/>
      <c r="H19" s="271"/>
      <c r="I19" s="271"/>
      <c r="J19" s="271"/>
      <c r="K19" s="271"/>
      <c r="L19" s="271"/>
      <c r="M19" s="271"/>
      <c r="N19" s="271"/>
      <c r="O19" s="271"/>
      <c r="P19" s="271"/>
      <c r="Q19" s="271"/>
      <c r="R19" s="271"/>
      <c r="S19" s="271"/>
      <c r="T19" s="271"/>
    </row>
    <row r="20" spans="1:113" ht="46.5" customHeight="1" x14ac:dyDescent="0.25">
      <c r="A20" s="265" t="s">
        <v>6</v>
      </c>
      <c r="B20" s="258" t="s">
        <v>228</v>
      </c>
      <c r="C20" s="259"/>
      <c r="D20" s="262" t="s">
        <v>123</v>
      </c>
      <c r="E20" s="258" t="s">
        <v>488</v>
      </c>
      <c r="F20" s="259"/>
      <c r="G20" s="258" t="s">
        <v>279</v>
      </c>
      <c r="H20" s="259"/>
      <c r="I20" s="258" t="s">
        <v>122</v>
      </c>
      <c r="J20" s="259"/>
      <c r="K20" s="262" t="s">
        <v>121</v>
      </c>
      <c r="L20" s="258" t="s">
        <v>120</v>
      </c>
      <c r="M20" s="259"/>
      <c r="N20" s="258" t="s">
        <v>484</v>
      </c>
      <c r="O20" s="259"/>
      <c r="P20" s="262" t="s">
        <v>119</v>
      </c>
      <c r="Q20" s="268" t="s">
        <v>118</v>
      </c>
      <c r="R20" s="269"/>
      <c r="S20" s="268" t="s">
        <v>117</v>
      </c>
      <c r="T20" s="270"/>
    </row>
    <row r="21" spans="1:113" ht="204.75" customHeight="1" x14ac:dyDescent="0.25">
      <c r="A21" s="266"/>
      <c r="B21" s="260"/>
      <c r="C21" s="261"/>
      <c r="D21" s="264"/>
      <c r="E21" s="260"/>
      <c r="F21" s="261"/>
      <c r="G21" s="260"/>
      <c r="H21" s="261"/>
      <c r="I21" s="260"/>
      <c r="J21" s="261"/>
      <c r="K21" s="263"/>
      <c r="L21" s="260"/>
      <c r="M21" s="261"/>
      <c r="N21" s="260"/>
      <c r="O21" s="261"/>
      <c r="P21" s="263"/>
      <c r="Q21" s="87" t="s">
        <v>116</v>
      </c>
      <c r="R21" s="87" t="s">
        <v>458</v>
      </c>
      <c r="S21" s="87" t="s">
        <v>115</v>
      </c>
      <c r="T21" s="87" t="s">
        <v>114</v>
      </c>
    </row>
    <row r="22" spans="1:113" ht="51.75" customHeight="1" x14ac:dyDescent="0.25">
      <c r="A22" s="267"/>
      <c r="B22" s="87" t="s">
        <v>112</v>
      </c>
      <c r="C22" s="87" t="s">
        <v>113</v>
      </c>
      <c r="D22" s="263"/>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7" t="s">
        <v>494</v>
      </c>
      <c r="C28" s="257"/>
      <c r="D28" s="257"/>
      <c r="E28" s="257"/>
      <c r="F28" s="257"/>
      <c r="G28" s="257"/>
      <c r="H28" s="257"/>
      <c r="I28" s="257"/>
      <c r="J28" s="257"/>
      <c r="K28" s="257"/>
      <c r="L28" s="257"/>
      <c r="M28" s="257"/>
      <c r="N28" s="257"/>
      <c r="O28" s="257"/>
      <c r="P28" s="257"/>
      <c r="Q28" s="257"/>
      <c r="R28" s="257"/>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0" t="s">
        <v>565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62" t="s">
        <v>6</v>
      </c>
      <c r="B21" s="258" t="s">
        <v>468</v>
      </c>
      <c r="C21" s="259"/>
      <c r="D21" s="258" t="s">
        <v>470</v>
      </c>
      <c r="E21" s="259"/>
      <c r="F21" s="268" t="s">
        <v>95</v>
      </c>
      <c r="G21" s="270"/>
      <c r="H21" s="270"/>
      <c r="I21" s="269"/>
      <c r="J21" s="262" t="s">
        <v>471</v>
      </c>
      <c r="K21" s="258" t="s">
        <v>472</v>
      </c>
      <c r="L21" s="259"/>
      <c r="M21" s="258" t="s">
        <v>473</v>
      </c>
      <c r="N21" s="259"/>
      <c r="O21" s="258" t="s">
        <v>460</v>
      </c>
      <c r="P21" s="259"/>
      <c r="Q21" s="258" t="s">
        <v>128</v>
      </c>
      <c r="R21" s="259"/>
      <c r="S21" s="262" t="s">
        <v>127</v>
      </c>
      <c r="T21" s="262" t="s">
        <v>474</v>
      </c>
      <c r="U21" s="262" t="s">
        <v>469</v>
      </c>
      <c r="V21" s="258" t="s">
        <v>126</v>
      </c>
      <c r="W21" s="259"/>
      <c r="X21" s="268" t="s">
        <v>118</v>
      </c>
      <c r="Y21" s="270"/>
      <c r="Z21" s="268" t="s">
        <v>117</v>
      </c>
      <c r="AA21" s="270"/>
    </row>
    <row r="22" spans="1:27" ht="216" customHeight="1" x14ac:dyDescent="0.25">
      <c r="A22" s="264"/>
      <c r="B22" s="260"/>
      <c r="C22" s="261"/>
      <c r="D22" s="260"/>
      <c r="E22" s="261"/>
      <c r="F22" s="268" t="s">
        <v>125</v>
      </c>
      <c r="G22" s="269"/>
      <c r="H22" s="268" t="s">
        <v>124</v>
      </c>
      <c r="I22" s="269"/>
      <c r="J22" s="263"/>
      <c r="K22" s="260"/>
      <c r="L22" s="261"/>
      <c r="M22" s="260"/>
      <c r="N22" s="261"/>
      <c r="O22" s="260"/>
      <c r="P22" s="261"/>
      <c r="Q22" s="260"/>
      <c r="R22" s="261"/>
      <c r="S22" s="263"/>
      <c r="T22" s="263"/>
      <c r="U22" s="263"/>
      <c r="V22" s="260"/>
      <c r="W22" s="261"/>
      <c r="X22" s="87" t="s">
        <v>116</v>
      </c>
      <c r="Y22" s="87" t="s">
        <v>458</v>
      </c>
      <c r="Z22" s="87" t="s">
        <v>115</v>
      </c>
      <c r="AA22" s="87" t="s">
        <v>114</v>
      </c>
    </row>
    <row r="23" spans="1:27" ht="60" customHeight="1" x14ac:dyDescent="0.25">
      <c r="A23" s="263"/>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x14ac:dyDescent="0.25">
      <c r="A25" s="45">
        <v>1</v>
      </c>
      <c r="B25" s="45" t="s">
        <v>368</v>
      </c>
      <c r="C25" s="224" t="s">
        <v>570</v>
      </c>
      <c r="D25" s="45" t="s">
        <v>368</v>
      </c>
      <c r="E25" s="224" t="s">
        <v>570</v>
      </c>
      <c r="F25" s="45" t="s">
        <v>368</v>
      </c>
      <c r="G25" s="45">
        <v>10</v>
      </c>
      <c r="H25" s="45" t="s">
        <v>368</v>
      </c>
      <c r="I25" s="45">
        <v>10</v>
      </c>
      <c r="J25" s="45" t="s">
        <v>368</v>
      </c>
      <c r="K25" s="45" t="s">
        <v>368</v>
      </c>
      <c r="L25" s="45">
        <v>1</v>
      </c>
      <c r="M25" s="45" t="s">
        <v>368</v>
      </c>
      <c r="N25" s="45">
        <v>240</v>
      </c>
      <c r="O25" s="45" t="s">
        <v>368</v>
      </c>
      <c r="P25" s="45" t="s">
        <v>546</v>
      </c>
      <c r="Q25" s="45" t="s">
        <v>368</v>
      </c>
      <c r="R25" s="237">
        <v>0.57999999999999996</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5" t="s">
        <v>557</v>
      </c>
      <c r="B5" s="245"/>
      <c r="C5" s="2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9" t="s">
        <v>10</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
        <v>549</v>
      </c>
      <c r="B9" s="250"/>
      <c r="C9" s="250"/>
      <c r="D9" s="7"/>
      <c r="E9" s="7"/>
      <c r="F9" s="7"/>
      <c r="G9" s="7"/>
      <c r="H9" s="10"/>
      <c r="I9" s="10"/>
      <c r="J9" s="10"/>
      <c r="K9" s="10"/>
      <c r="L9" s="10"/>
      <c r="M9" s="10"/>
      <c r="N9" s="10"/>
      <c r="O9" s="10"/>
      <c r="P9" s="10"/>
      <c r="Q9" s="10"/>
      <c r="R9" s="10"/>
      <c r="S9" s="10"/>
      <c r="T9" s="10"/>
      <c r="U9" s="10"/>
    </row>
    <row r="10" spans="1:29" s="8" customFormat="1" ht="18.75" x14ac:dyDescent="0.2">
      <c r="A10" s="246" t="s">
        <v>9</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0" t="s">
        <v>579</v>
      </c>
      <c r="B12" s="250"/>
      <c r="C12" s="250"/>
      <c r="D12" s="7"/>
      <c r="E12" s="7"/>
      <c r="F12" s="7"/>
      <c r="G12" s="7"/>
      <c r="H12" s="10"/>
      <c r="I12" s="10"/>
      <c r="J12" s="10"/>
      <c r="K12" s="10"/>
      <c r="L12" s="10"/>
      <c r="M12" s="10"/>
      <c r="N12" s="10"/>
      <c r="O12" s="10"/>
      <c r="P12" s="10"/>
      <c r="Q12" s="10"/>
      <c r="R12" s="10"/>
      <c r="S12" s="10"/>
      <c r="T12" s="10"/>
      <c r="U12" s="10"/>
    </row>
    <row r="13" spans="1:29" s="8" customFormat="1" ht="18.75" x14ac:dyDescent="0.2">
      <c r="A13" s="246" t="s">
        <v>8</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5"/>
      <c r="B14" s="255"/>
      <c r="C14" s="255"/>
      <c r="D14" s="3"/>
      <c r="E14" s="3"/>
      <c r="F14" s="3"/>
      <c r="G14" s="3"/>
      <c r="H14" s="3"/>
      <c r="I14" s="3"/>
      <c r="J14" s="3"/>
      <c r="K14" s="3"/>
      <c r="L14" s="3"/>
      <c r="M14" s="3"/>
      <c r="N14" s="3"/>
      <c r="O14" s="3"/>
      <c r="P14" s="3"/>
      <c r="Q14" s="3"/>
      <c r="R14" s="3"/>
      <c r="S14" s="3"/>
      <c r="T14" s="3"/>
      <c r="U14" s="3"/>
    </row>
    <row r="15" spans="1:29" s="2" customFormat="1" ht="15.75" x14ac:dyDescent="0.2">
      <c r="A15" s="250" t="s">
        <v>565</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453</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573</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575</v>
      </c>
    </row>
    <row r="25" spans="1:21" ht="63" customHeight="1" x14ac:dyDescent="0.25">
      <c r="A25" s="19" t="s">
        <v>62</v>
      </c>
      <c r="B25" s="21" t="s">
        <v>487</v>
      </c>
      <c r="C25" s="30">
        <v>0</v>
      </c>
    </row>
    <row r="26" spans="1:21" ht="42.75" customHeight="1" x14ac:dyDescent="0.25">
      <c r="A26" s="19" t="s">
        <v>60</v>
      </c>
      <c r="B26" s="21" t="s">
        <v>236</v>
      </c>
      <c r="C26" s="20" t="s">
        <v>504</v>
      </c>
    </row>
    <row r="27" spans="1:21" ht="31.5" x14ac:dyDescent="0.25">
      <c r="A27" s="19" t="s">
        <v>59</v>
      </c>
      <c r="B27" s="21" t="s">
        <v>467</v>
      </c>
      <c r="C27" s="20" t="s">
        <v>574</v>
      </c>
    </row>
    <row r="28" spans="1:21" ht="42.75" customHeight="1" x14ac:dyDescent="0.25">
      <c r="A28" s="19" t="s">
        <v>57</v>
      </c>
      <c r="B28" s="21" t="s">
        <v>58</v>
      </c>
      <c r="C28" s="30">
        <v>2026</v>
      </c>
    </row>
    <row r="29" spans="1:21" ht="42.75" customHeight="1" x14ac:dyDescent="0.25">
      <c r="A29" s="19" t="s">
        <v>55</v>
      </c>
      <c r="B29" s="20" t="s">
        <v>56</v>
      </c>
      <c r="C29" s="30">
        <v>2026</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row>
    <row r="7" spans="1:2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7"/>
      <c r="AB9" s="7"/>
    </row>
    <row r="10" spans="1:2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
      <c r="AB10" s="5"/>
    </row>
    <row r="11" spans="1:2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7"/>
      <c r="AB12" s="7"/>
    </row>
    <row r="13" spans="1:2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5"/>
      <c r="AB13" s="5"/>
    </row>
    <row r="14" spans="1:2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9"/>
      <c r="AB14" s="9"/>
    </row>
    <row r="15" spans="1:28" ht="15.75" x14ac:dyDescent="0.25">
      <c r="A15" s="250" t="s">
        <v>565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7"/>
      <c r="AB15" s="7"/>
    </row>
    <row r="16" spans="1:2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
      <c r="AB16" s="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
      <c r="AB22" s="15"/>
    </row>
    <row r="23" spans="1:28" x14ac:dyDescent="0.25">
      <c r="A23" s="273" t="s">
        <v>485</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133"/>
      <c r="AB23" s="133"/>
    </row>
    <row r="24" spans="1:28" ht="32.25" customHeight="1" x14ac:dyDescent="0.25">
      <c r="A24" s="275" t="s">
        <v>365</v>
      </c>
      <c r="B24" s="276"/>
      <c r="C24" s="276"/>
      <c r="D24" s="276"/>
      <c r="E24" s="276"/>
      <c r="F24" s="276"/>
      <c r="G24" s="276"/>
      <c r="H24" s="276"/>
      <c r="I24" s="276"/>
      <c r="J24" s="276"/>
      <c r="K24" s="276"/>
      <c r="L24" s="277"/>
      <c r="M24" s="274" t="s">
        <v>366</v>
      </c>
      <c r="N24" s="274"/>
      <c r="O24" s="274"/>
      <c r="P24" s="274"/>
      <c r="Q24" s="274"/>
      <c r="R24" s="274"/>
      <c r="S24" s="274"/>
      <c r="T24" s="274"/>
      <c r="U24" s="274"/>
      <c r="V24" s="274"/>
      <c r="W24" s="274"/>
      <c r="X24" s="274"/>
      <c r="Y24" s="274"/>
      <c r="Z24" s="274"/>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5" t="s">
        <v>557</v>
      </c>
      <c r="B5" s="245"/>
      <c r="C5" s="245"/>
      <c r="D5" s="245"/>
      <c r="E5" s="245"/>
      <c r="F5" s="245"/>
      <c r="G5" s="245"/>
      <c r="H5" s="245"/>
      <c r="I5" s="245"/>
      <c r="J5" s="245"/>
      <c r="K5" s="245"/>
      <c r="L5" s="245"/>
      <c r="M5" s="245"/>
      <c r="N5" s="245"/>
      <c r="O5" s="245"/>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9" t="s">
        <v>10</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
        <v>549</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9</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0" t="s">
        <v>579</v>
      </c>
      <c r="B12" s="250"/>
      <c r="C12" s="250"/>
      <c r="D12" s="250"/>
      <c r="E12" s="250"/>
      <c r="F12" s="250"/>
      <c r="G12" s="250"/>
      <c r="H12" s="250"/>
      <c r="I12" s="250"/>
      <c r="J12" s="250"/>
      <c r="K12" s="250"/>
      <c r="L12" s="250"/>
      <c r="M12" s="250"/>
      <c r="N12" s="250"/>
      <c r="O12" s="250"/>
      <c r="P12" s="10"/>
      <c r="Q12" s="10"/>
      <c r="R12" s="10"/>
      <c r="S12" s="10"/>
      <c r="T12" s="10"/>
      <c r="U12" s="10"/>
      <c r="V12" s="10"/>
      <c r="W12" s="10"/>
      <c r="X12" s="10"/>
      <c r="Y12" s="10"/>
      <c r="Z12" s="10"/>
    </row>
    <row r="13" spans="1:28" s="8" customFormat="1" ht="18.75" x14ac:dyDescent="0.2">
      <c r="A13" s="246" t="s">
        <v>8</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5"/>
      <c r="B14" s="255"/>
      <c r="C14" s="255"/>
      <c r="D14" s="255"/>
      <c r="E14" s="255"/>
      <c r="F14" s="255"/>
      <c r="G14" s="255"/>
      <c r="H14" s="255"/>
      <c r="I14" s="255"/>
      <c r="J14" s="255"/>
      <c r="K14" s="255"/>
      <c r="L14" s="255"/>
      <c r="M14" s="255"/>
      <c r="N14" s="255"/>
      <c r="O14" s="255"/>
      <c r="P14" s="3"/>
      <c r="Q14" s="3"/>
      <c r="R14" s="3"/>
      <c r="S14" s="3"/>
      <c r="T14" s="3"/>
      <c r="U14" s="3"/>
      <c r="V14" s="3"/>
      <c r="W14" s="3"/>
      <c r="X14" s="3"/>
      <c r="Y14" s="3"/>
      <c r="Z14" s="3"/>
    </row>
    <row r="15" spans="1:28" s="2" customFormat="1" ht="15.75" x14ac:dyDescent="0.2">
      <c r="A15" s="250" t="s">
        <v>565</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78" t="s">
        <v>462</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9" t="s">
        <v>87</v>
      </c>
      <c r="F19" s="280"/>
      <c r="G19" s="280"/>
      <c r="H19" s="280"/>
      <c r="I19" s="281"/>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5" t="s">
        <v>557</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9" t="s">
        <v>10</v>
      </c>
      <c r="B7" s="249"/>
      <c r="C7" s="249"/>
      <c r="D7" s="249"/>
      <c r="E7" s="249"/>
      <c r="F7" s="249"/>
      <c r="G7" s="249"/>
      <c r="H7" s="249"/>
      <c r="I7" s="249"/>
      <c r="J7" s="249"/>
      <c r="K7" s="249"/>
      <c r="L7" s="249"/>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0" t="s">
        <v>549</v>
      </c>
      <c r="B9" s="250"/>
      <c r="C9" s="250"/>
      <c r="D9" s="250"/>
      <c r="E9" s="250"/>
      <c r="F9" s="250"/>
      <c r="G9" s="250"/>
      <c r="H9" s="250"/>
      <c r="I9" s="250"/>
      <c r="J9" s="250"/>
      <c r="K9" s="250"/>
      <c r="L9" s="250"/>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6" t="s">
        <v>9</v>
      </c>
      <c r="B10" s="246"/>
      <c r="C10" s="246"/>
      <c r="D10" s="246"/>
      <c r="E10" s="246"/>
      <c r="F10" s="246"/>
      <c r="G10" s="246"/>
      <c r="H10" s="246"/>
      <c r="I10" s="246"/>
      <c r="J10" s="246"/>
      <c r="K10" s="246"/>
      <c r="L10" s="246"/>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0" t="s">
        <v>579</v>
      </c>
      <c r="B12" s="250"/>
      <c r="C12" s="250"/>
      <c r="D12" s="250"/>
      <c r="E12" s="250"/>
      <c r="F12" s="250"/>
      <c r="G12" s="250"/>
      <c r="H12" s="250"/>
      <c r="I12" s="250"/>
      <c r="J12" s="250"/>
      <c r="K12" s="250"/>
      <c r="L12" s="250"/>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6" t="s">
        <v>8</v>
      </c>
      <c r="B13" s="246"/>
      <c r="C13" s="246"/>
      <c r="D13" s="246"/>
      <c r="E13" s="246"/>
      <c r="F13" s="246"/>
      <c r="G13" s="246"/>
      <c r="H13" s="246"/>
      <c r="I13" s="246"/>
      <c r="J13" s="246"/>
      <c r="K13" s="246"/>
      <c r="L13" s="24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0" t="s">
        <v>565</v>
      </c>
      <c r="B15" s="250"/>
      <c r="C15" s="250"/>
      <c r="D15" s="250"/>
      <c r="E15" s="250"/>
      <c r="F15" s="250"/>
      <c r="G15" s="250"/>
      <c r="H15" s="250"/>
      <c r="I15" s="250"/>
      <c r="J15" s="250"/>
      <c r="K15" s="250"/>
      <c r="L15" s="25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6" t="s">
        <v>7</v>
      </c>
      <c r="B16" s="246"/>
      <c r="C16" s="246"/>
      <c r="D16" s="246"/>
      <c r="E16" s="246"/>
      <c r="F16" s="246"/>
      <c r="G16" s="246"/>
      <c r="H16" s="246"/>
      <c r="I16" s="246"/>
      <c r="J16" s="246"/>
      <c r="K16" s="246"/>
      <c r="L16" s="246"/>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463</v>
      </c>
      <c r="B18" s="248"/>
      <c r="C18" s="248"/>
      <c r="D18" s="248"/>
      <c r="E18" s="248"/>
      <c r="F18" s="248"/>
      <c r="G18" s="248"/>
      <c r="H18" s="248"/>
      <c r="I18" s="248"/>
      <c r="J18" s="248"/>
      <c r="K18" s="248"/>
      <c r="L18" s="248"/>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16667000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3" t="s">
        <v>519</v>
      </c>
      <c r="E28" s="283"/>
      <c r="F28" s="151"/>
      <c r="G28" s="152">
        <f>SUM(B90:L90)</f>
        <v>2031.8688757902526</v>
      </c>
    </row>
    <row r="29" spans="1:45" x14ac:dyDescent="0.25">
      <c r="A29" s="144" t="s">
        <v>335</v>
      </c>
      <c r="B29" s="145">
        <v>110000</v>
      </c>
      <c r="D29" s="283" t="s">
        <v>520</v>
      </c>
      <c r="E29" s="283"/>
      <c r="F29" s="151"/>
      <c r="G29" s="152">
        <f>IF(SUM(B91:L91)=0,"не окупается",SUM(B91:L91))</f>
        <v>2035.9676539957391</v>
      </c>
    </row>
    <row r="30" spans="1:45" x14ac:dyDescent="0.25">
      <c r="A30" s="146" t="s">
        <v>521</v>
      </c>
      <c r="B30" s="147">
        <v>4</v>
      </c>
      <c r="D30" s="284" t="s">
        <v>522</v>
      </c>
      <c r="E30" s="285"/>
      <c r="F30" s="151"/>
      <c r="G30" s="153">
        <f>L88</f>
        <v>75226.935354579473</v>
      </c>
    </row>
    <row r="31" spans="1:45" x14ac:dyDescent="0.25">
      <c r="A31" s="146" t="s">
        <v>334</v>
      </c>
      <c r="B31" s="147">
        <v>1</v>
      </c>
      <c r="D31" s="284" t="s">
        <v>506</v>
      </c>
      <c r="E31" s="285"/>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2026</v>
      </c>
      <c r="C47" s="228">
        <v>2027</v>
      </c>
      <c r="D47" s="228">
        <v>2028</v>
      </c>
      <c r="E47" s="228">
        <v>2029</v>
      </c>
      <c r="F47" s="228">
        <v>2030</v>
      </c>
      <c r="G47" s="229">
        <v>2031</v>
      </c>
      <c r="H47" s="236">
        <v>2032</v>
      </c>
      <c r="I47" s="229">
        <v>2033</v>
      </c>
      <c r="J47" s="236">
        <v>2034</v>
      </c>
      <c r="K47" s="229">
        <v>2035</v>
      </c>
      <c r="L47" s="239">
        <v>2036</v>
      </c>
    </row>
    <row r="48" spans="1:12" outlineLevel="1" x14ac:dyDescent="0.25">
      <c r="A48" s="168" t="s">
        <v>323</v>
      </c>
      <c r="B48" s="169">
        <v>5.2999999999999999E-2</v>
      </c>
      <c r="C48" s="169">
        <v>4.3999999999999997E-2</v>
      </c>
      <c r="D48" s="169">
        <v>0.04</v>
      </c>
      <c r="E48" s="169">
        <v>0.04</v>
      </c>
      <c r="F48" s="169">
        <v>0.04</v>
      </c>
      <c r="G48" s="169">
        <v>0.04</v>
      </c>
      <c r="H48" s="230">
        <v>0.04</v>
      </c>
      <c r="I48" s="230">
        <v>0.04</v>
      </c>
      <c r="J48" s="230">
        <v>0.04</v>
      </c>
      <c r="K48" s="169">
        <v>0.04</v>
      </c>
      <c r="L48" s="231">
        <v>0.04</v>
      </c>
    </row>
    <row r="49" spans="1:12" outlineLevel="1" x14ac:dyDescent="0.25">
      <c r="A49" s="168" t="s">
        <v>322</v>
      </c>
      <c r="B49" s="169">
        <v>0</v>
      </c>
      <c r="C49" s="169">
        <f>(1+B49)*(1+C48)-1</f>
        <v>4.4000000000000039E-2</v>
      </c>
      <c r="D49" s="169">
        <f>(1+C49)*(1+D48)-1</f>
        <v>8.5760000000000058E-2</v>
      </c>
      <c r="E49" s="169">
        <f>(1+D49)*(1+E48)-1</f>
        <v>0.12919040000000015</v>
      </c>
      <c r="F49" s="169">
        <f t="shared" ref="F49:K49" si="0">(1+E49)*(1+F48)-1</f>
        <v>0.17435801600000023</v>
      </c>
      <c r="G49" s="169">
        <f t="shared" si="0"/>
        <v>0.22133233664000018</v>
      </c>
      <c r="H49" s="169">
        <f>(1+G49)*(1+H48)-1</f>
        <v>0.27018563010560026</v>
      </c>
      <c r="I49" s="169">
        <f t="shared" si="0"/>
        <v>0.32099305530982436</v>
      </c>
      <c r="J49" s="169">
        <f t="shared" si="0"/>
        <v>0.37383277752221744</v>
      </c>
      <c r="K49" s="169">
        <f t="shared" si="0"/>
        <v>0.4287860886231063</v>
      </c>
      <c r="L49" s="170">
        <f>(1+J49)*(1+L48)-1</f>
        <v>0.4287860886231063</v>
      </c>
    </row>
    <row r="50" spans="1:12" s="148" customFormat="1" ht="16.5" thickBot="1" x14ac:dyDescent="0.3">
      <c r="A50" s="171" t="s">
        <v>523</v>
      </c>
      <c r="B50" s="172">
        <v>2730000</v>
      </c>
      <c r="C50" s="172">
        <f>B50*(1+C48)</f>
        <v>2850120</v>
      </c>
      <c r="D50" s="172">
        <f t="shared" ref="D50:K50" si="1">C50*(1+D48)</f>
        <v>2964124.8000000003</v>
      </c>
      <c r="E50" s="172">
        <f>D50*(1+E48)</f>
        <v>3082689.7920000004</v>
      </c>
      <c r="F50" s="172">
        <f t="shared" si="1"/>
        <v>3205997.3836800004</v>
      </c>
      <c r="G50" s="172">
        <f t="shared" si="1"/>
        <v>3334237.2790272008</v>
      </c>
      <c r="H50" s="172">
        <f t="shared" si="1"/>
        <v>3467606.7701882888</v>
      </c>
      <c r="I50" s="172">
        <f t="shared" si="1"/>
        <v>3606311.0409958204</v>
      </c>
      <c r="J50" s="172">
        <f t="shared" si="1"/>
        <v>3750563.4826356536</v>
      </c>
      <c r="K50" s="172">
        <f t="shared" si="1"/>
        <v>3900586.0219410798</v>
      </c>
      <c r="L50" s="173">
        <f>J50*(1+L49)</f>
        <v>5358752.9284876511</v>
      </c>
    </row>
    <row r="51" spans="1:12" ht="16.5" thickBot="1" x14ac:dyDescent="0.3"/>
    <row r="52" spans="1:12" x14ac:dyDescent="0.25">
      <c r="A52" s="174" t="s">
        <v>321</v>
      </c>
      <c r="B52" s="167">
        <v>2026</v>
      </c>
      <c r="C52" s="228">
        <v>2027</v>
      </c>
      <c r="D52" s="228">
        <v>2028</v>
      </c>
      <c r="E52" s="228">
        <v>2029</v>
      </c>
      <c r="F52" s="228">
        <v>2030</v>
      </c>
      <c r="G52" s="229">
        <v>2031</v>
      </c>
      <c r="H52" s="236">
        <v>2032</v>
      </c>
      <c r="I52" s="229">
        <v>2033</v>
      </c>
      <c r="J52" s="236">
        <v>2034</v>
      </c>
      <c r="K52" s="229">
        <v>2035</v>
      </c>
      <c r="L52" s="239">
        <v>2036</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2026</v>
      </c>
      <c r="C58" s="228">
        <v>2027</v>
      </c>
      <c r="D58" s="228">
        <v>2028</v>
      </c>
      <c r="E58" s="228">
        <v>2029</v>
      </c>
      <c r="F58" s="228">
        <v>2030</v>
      </c>
      <c r="G58" s="229">
        <v>2031</v>
      </c>
      <c r="H58" s="236">
        <v>2032</v>
      </c>
      <c r="I58" s="229">
        <v>2033</v>
      </c>
      <c r="J58" s="236">
        <v>2034</v>
      </c>
      <c r="K58" s="229">
        <v>2035</v>
      </c>
      <c r="L58" s="239">
        <v>2036</v>
      </c>
    </row>
    <row r="59" spans="1:12" s="148" customFormat="1" ht="14.25" x14ac:dyDescent="0.25">
      <c r="A59" s="180" t="s">
        <v>316</v>
      </c>
      <c r="B59" s="181">
        <f>B50*$B$28</f>
        <v>2730000</v>
      </c>
      <c r="C59" s="181">
        <f>C50*$B$28</f>
        <v>2850120</v>
      </c>
      <c r="D59" s="181">
        <f t="shared" ref="D59:L59" si="6">D50*$B$28</f>
        <v>2964124.8000000003</v>
      </c>
      <c r="E59" s="181">
        <f t="shared" si="6"/>
        <v>3082689.7920000004</v>
      </c>
      <c r="F59" s="181">
        <f t="shared" si="6"/>
        <v>3205997.3836800004</v>
      </c>
      <c r="G59" s="181">
        <f t="shared" si="6"/>
        <v>3334237.2790272008</v>
      </c>
      <c r="H59" s="181">
        <f t="shared" si="6"/>
        <v>3467606.7701882888</v>
      </c>
      <c r="I59" s="181">
        <f t="shared" si="6"/>
        <v>3606311.0409958204</v>
      </c>
      <c r="J59" s="181">
        <f t="shared" si="6"/>
        <v>3750563.4826356536</v>
      </c>
      <c r="K59" s="181">
        <f t="shared" ref="K59" si="7">K50*$B$28</f>
        <v>3900586.0219410798</v>
      </c>
      <c r="L59" s="182">
        <f t="shared" si="6"/>
        <v>5358752.9284876511</v>
      </c>
    </row>
    <row r="60" spans="1:12" x14ac:dyDescent="0.25">
      <c r="A60" s="168" t="s">
        <v>315</v>
      </c>
      <c r="B60" s="183">
        <f>SUM(B61:B66)</f>
        <v>0</v>
      </c>
      <c r="C60" s="183">
        <f t="shared" ref="C60:L60" si="8">SUM(C61:C66)</f>
        <v>-348340.30000000005</v>
      </c>
      <c r="D60" s="183">
        <f t="shared" si="8"/>
        <v>-339173.45</v>
      </c>
      <c r="E60" s="183">
        <f t="shared" si="8"/>
        <v>-330006.60000000003</v>
      </c>
      <c r="F60" s="183">
        <f>SUM(F61:F66)</f>
        <v>-448759.75000000006</v>
      </c>
      <c r="G60" s="183">
        <f t="shared" si="8"/>
        <v>-439592.9</v>
      </c>
      <c r="H60" s="183">
        <f t="shared" si="8"/>
        <v>-430426.05000000005</v>
      </c>
      <c r="I60" s="183">
        <f>SUM(I61:I66)</f>
        <v>-421259.2</v>
      </c>
      <c r="J60" s="183">
        <f t="shared" si="8"/>
        <v>-412092.35000000003</v>
      </c>
      <c r="K60" s="183">
        <f t="shared" ref="K60" si="9">SUM(K61:K66)</f>
        <v>-402925.5</v>
      </c>
      <c r="L60" s="184">
        <f t="shared" si="8"/>
        <v>-441579.33890064212</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-157166.46974854168</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-18574.219152100381</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-348340.30000000005</v>
      </c>
      <c r="D66" s="183">
        <f>-(($B$25+$B$26)*$B$28+($B$25+$B$26)*$B$28+SUM($B$68:D68))/2*2.2%</f>
        <v>-339173.45</v>
      </c>
      <c r="E66" s="183">
        <f>-(($B$25+$B$26)*$B$28+($B$25+$B$26)*$B$28+SUM($B$68:E68))/2*2.2%</f>
        <v>-330006.60000000003</v>
      </c>
      <c r="F66" s="183">
        <f>-(($B$25+$B$26)*$B$28+($B$25+$B$26)*$B$28+SUM($B$68:F68))/2*2.2%</f>
        <v>-320839.75000000006</v>
      </c>
      <c r="G66" s="183">
        <f>-(($B$25+$B$26)*$B$28+($B$25+$B$26)*$B$28+SUM($B$68:G68))/2*2.2%</f>
        <v>-311672.90000000002</v>
      </c>
      <c r="H66" s="183">
        <f>-(($B$25+$B$26)*$B$28+($B$25+$B$26)*$B$28+SUM($B$68:H68))/2*2.2%</f>
        <v>-302506.05000000005</v>
      </c>
      <c r="I66" s="183">
        <f>-(($B$25+$B$26)*$B$28+($B$25+$B$26)*$B$28+SUM($B$68:I68))/2*2.2%</f>
        <v>-293339.2</v>
      </c>
      <c r="J66" s="183">
        <f>-(($B$25+$B$26)*$B$28+($B$25+$B$26)*$B$28+SUM($B$68:J68))/2*2.2%</f>
        <v>-284172.35000000003</v>
      </c>
      <c r="K66" s="183">
        <f>-(($B$25+$B$26)*$B$28+($B$25+$B$26)*$B$28+SUM($B$68:K68))/2*2.2%</f>
        <v>-275005.5</v>
      </c>
      <c r="L66" s="184">
        <f>-(($B$25+$B$26)*$B$28+($B$25+$B$26)*$B$28+SUM($B$68:L68))/2*2.2%</f>
        <v>-265838.65000000002</v>
      </c>
    </row>
    <row r="67" spans="1:12" s="148" customFormat="1" ht="14.25" x14ac:dyDescent="0.25">
      <c r="A67" s="186" t="s">
        <v>510</v>
      </c>
      <c r="B67" s="181">
        <f>B59+B60</f>
        <v>2730000</v>
      </c>
      <c r="C67" s="181">
        <f t="shared" ref="C67:L67" si="19">C59+C60</f>
        <v>2501779.7000000002</v>
      </c>
      <c r="D67" s="181">
        <f t="shared" si="19"/>
        <v>2624951.35</v>
      </c>
      <c r="E67" s="181">
        <f t="shared" si="19"/>
        <v>2752683.1920000003</v>
      </c>
      <c r="F67" s="181">
        <f>F59+F60</f>
        <v>2757237.6336800004</v>
      </c>
      <c r="G67" s="181">
        <f t="shared" si="19"/>
        <v>2894644.3790272009</v>
      </c>
      <c r="H67" s="181">
        <f t="shared" si="19"/>
        <v>3037180.7201882889</v>
      </c>
      <c r="I67" s="181">
        <f t="shared" si="19"/>
        <v>3185051.8409958202</v>
      </c>
      <c r="J67" s="181">
        <f t="shared" si="19"/>
        <v>3338471.1326356535</v>
      </c>
      <c r="K67" s="181">
        <f t="shared" ref="K67" si="20">K59+K60</f>
        <v>3497660.5219410798</v>
      </c>
      <c r="L67" s="182">
        <f t="shared" si="19"/>
        <v>4917173.5895870086</v>
      </c>
    </row>
    <row r="68" spans="1:12" x14ac:dyDescent="0.25">
      <c r="A68" s="185" t="s">
        <v>308</v>
      </c>
      <c r="B68" s="183">
        <f>-(B25+B26)*1*B28/B27</f>
        <v>-833350</v>
      </c>
      <c r="C68" s="183">
        <f>B68</f>
        <v>-833350</v>
      </c>
      <c r="D68" s="183">
        <f t="shared" ref="D68:K68" si="21">C68</f>
        <v>-833350</v>
      </c>
      <c r="E68" s="183">
        <f>D68</f>
        <v>-833350</v>
      </c>
      <c r="F68" s="183">
        <f t="shared" si="21"/>
        <v>-833350</v>
      </c>
      <c r="G68" s="183">
        <f t="shared" si="21"/>
        <v>-833350</v>
      </c>
      <c r="H68" s="183">
        <f t="shared" si="21"/>
        <v>-833350</v>
      </c>
      <c r="I68" s="183">
        <f t="shared" si="21"/>
        <v>-833350</v>
      </c>
      <c r="J68" s="183">
        <f t="shared" si="21"/>
        <v>-833350</v>
      </c>
      <c r="K68" s="183">
        <f t="shared" si="21"/>
        <v>-833350</v>
      </c>
      <c r="L68" s="184">
        <f>J68</f>
        <v>-833350</v>
      </c>
    </row>
    <row r="69" spans="1:12" s="148" customFormat="1" ht="14.25" x14ac:dyDescent="0.25">
      <c r="A69" s="186" t="s">
        <v>511</v>
      </c>
      <c r="B69" s="181">
        <f>B67+B68</f>
        <v>1896650</v>
      </c>
      <c r="C69" s="181">
        <f t="shared" ref="C69:L69" si="22">C67+C68</f>
        <v>1668429.7000000002</v>
      </c>
      <c r="D69" s="181">
        <f t="shared" si="22"/>
        <v>1791601.35</v>
      </c>
      <c r="E69" s="181">
        <f t="shared" si="22"/>
        <v>1919333.1920000003</v>
      </c>
      <c r="F69" s="181">
        <f>F67+F68</f>
        <v>1923887.6336800004</v>
      </c>
      <c r="G69" s="181">
        <f t="shared" si="22"/>
        <v>2061294.3790272009</v>
      </c>
      <c r="H69" s="181">
        <f t="shared" si="22"/>
        <v>2203830.7201882889</v>
      </c>
      <c r="I69" s="181">
        <f>I67+I68</f>
        <v>2351701.8409958202</v>
      </c>
      <c r="J69" s="181">
        <f t="shared" si="22"/>
        <v>2505121.1326356535</v>
      </c>
      <c r="K69" s="181">
        <f t="shared" ref="K69" si="23">K67+K68</f>
        <v>2664310.5219410798</v>
      </c>
      <c r="L69" s="182">
        <f t="shared" si="22"/>
        <v>4083823.5895870086</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1896650</v>
      </c>
      <c r="C71" s="181">
        <f t="shared" ref="C71:L71" si="26">C69+C70</f>
        <v>1668429.7000000002</v>
      </c>
      <c r="D71" s="181">
        <f t="shared" si="26"/>
        <v>1791601.35</v>
      </c>
      <c r="E71" s="181">
        <f t="shared" si="26"/>
        <v>1919333.1920000003</v>
      </c>
      <c r="F71" s="181">
        <f t="shared" si="26"/>
        <v>1923887.6336800004</v>
      </c>
      <c r="G71" s="181">
        <f t="shared" si="26"/>
        <v>2061294.3790272009</v>
      </c>
      <c r="H71" s="181">
        <f t="shared" si="26"/>
        <v>2203830.7201882889</v>
      </c>
      <c r="I71" s="181">
        <f t="shared" si="26"/>
        <v>2351701.8409958202</v>
      </c>
      <c r="J71" s="181">
        <f t="shared" si="26"/>
        <v>2505121.1326356535</v>
      </c>
      <c r="K71" s="181">
        <f t="shared" ref="K71" si="27">K69+K70</f>
        <v>2664310.5219410798</v>
      </c>
      <c r="L71" s="182">
        <f t="shared" si="26"/>
        <v>4083823.5895870086</v>
      </c>
    </row>
    <row r="72" spans="1:12" x14ac:dyDescent="0.25">
      <c r="A72" s="185" t="s">
        <v>306</v>
      </c>
      <c r="B72" s="183">
        <f t="shared" ref="B72:H72" si="28">-B71*$B$36</f>
        <v>-379330</v>
      </c>
      <c r="C72" s="183">
        <f t="shared" si="28"/>
        <v>-333685.94000000006</v>
      </c>
      <c r="D72" s="183">
        <f t="shared" si="28"/>
        <v>-358320.27</v>
      </c>
      <c r="E72" s="183">
        <f t="shared" si="28"/>
        <v>-383866.63840000005</v>
      </c>
      <c r="F72" s="183">
        <f t="shared" si="28"/>
        <v>-384777.52673600009</v>
      </c>
      <c r="G72" s="183">
        <f t="shared" si="28"/>
        <v>-412258.87580544018</v>
      </c>
      <c r="H72" s="183">
        <f t="shared" si="28"/>
        <v>-440766.14403765782</v>
      </c>
      <c r="I72" s="183">
        <f>-I71*$B$36</f>
        <v>-470340.36819916405</v>
      </c>
      <c r="J72" s="183">
        <f>-J71*$B$36</f>
        <v>-501024.2265271307</v>
      </c>
      <c r="K72" s="183">
        <f>-K71*$B$36</f>
        <v>-532862.10438821593</v>
      </c>
      <c r="L72" s="184">
        <f>-L71*$B$36</f>
        <v>-816764.71791740181</v>
      </c>
    </row>
    <row r="73" spans="1:12" ht="21" customHeight="1" thickBot="1" x14ac:dyDescent="0.3">
      <c r="A73" s="187" t="s">
        <v>310</v>
      </c>
      <c r="B73" s="188">
        <f t="shared" ref="B73:L73" si="29">B71+B72</f>
        <v>1517320</v>
      </c>
      <c r="C73" s="188">
        <f t="shared" si="29"/>
        <v>1334743.7600000002</v>
      </c>
      <c r="D73" s="188">
        <f t="shared" si="29"/>
        <v>1433281.08</v>
      </c>
      <c r="E73" s="188">
        <f t="shared" si="29"/>
        <v>1535466.5536000002</v>
      </c>
      <c r="F73" s="188">
        <f t="shared" si="29"/>
        <v>1539110.1069440003</v>
      </c>
      <c r="G73" s="188">
        <f t="shared" si="29"/>
        <v>1649035.5032217607</v>
      </c>
      <c r="H73" s="188">
        <f t="shared" si="29"/>
        <v>1763064.5761506311</v>
      </c>
      <c r="I73" s="188">
        <f t="shared" si="29"/>
        <v>1881361.4727966562</v>
      </c>
      <c r="J73" s="188">
        <f t="shared" si="29"/>
        <v>2004096.9061085228</v>
      </c>
      <c r="K73" s="188">
        <f t="shared" ref="K73" si="30">K71+K72</f>
        <v>2131448.4175528637</v>
      </c>
      <c r="L73" s="189">
        <f t="shared" si="29"/>
        <v>3267058.8716696068</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2026</v>
      </c>
      <c r="C75" s="228">
        <v>2027</v>
      </c>
      <c r="D75" s="228">
        <v>2028</v>
      </c>
      <c r="E75" s="228">
        <v>2029</v>
      </c>
      <c r="F75" s="228">
        <v>2030</v>
      </c>
      <c r="G75" s="229">
        <v>2031</v>
      </c>
      <c r="H75" s="236">
        <v>2032</v>
      </c>
      <c r="I75" s="229">
        <v>2033</v>
      </c>
      <c r="J75" s="236">
        <v>2034</v>
      </c>
      <c r="K75" s="229">
        <v>2035</v>
      </c>
      <c r="L75" s="239">
        <v>2036</v>
      </c>
    </row>
    <row r="76" spans="1:12" s="148" customFormat="1" ht="14.25" x14ac:dyDescent="0.25">
      <c r="A76" s="180" t="s">
        <v>511</v>
      </c>
      <c r="B76" s="181">
        <f>B69</f>
        <v>1896650</v>
      </c>
      <c r="C76" s="181">
        <f t="shared" ref="C76:L76" si="32">C69</f>
        <v>1668429.7000000002</v>
      </c>
      <c r="D76" s="181">
        <f t="shared" si="32"/>
        <v>1791601.35</v>
      </c>
      <c r="E76" s="181">
        <f t="shared" si="32"/>
        <v>1919333.1920000003</v>
      </c>
      <c r="F76" s="181">
        <f t="shared" si="32"/>
        <v>1923887.6336800004</v>
      </c>
      <c r="G76" s="181">
        <f t="shared" si="32"/>
        <v>2061294.3790272009</v>
      </c>
      <c r="H76" s="181">
        <f t="shared" si="32"/>
        <v>2203830.7201882889</v>
      </c>
      <c r="I76" s="181">
        <f t="shared" si="32"/>
        <v>2351701.8409958202</v>
      </c>
      <c r="J76" s="181">
        <f t="shared" si="32"/>
        <v>2505121.1326356535</v>
      </c>
      <c r="K76" s="181">
        <f t="shared" ref="K76" si="33">K69</f>
        <v>2664310.5219410798</v>
      </c>
      <c r="L76" s="182">
        <f t="shared" si="32"/>
        <v>4083823.5895870086</v>
      </c>
    </row>
    <row r="77" spans="1:12" x14ac:dyDescent="0.25">
      <c r="A77" s="185" t="s">
        <v>308</v>
      </c>
      <c r="B77" s="183">
        <f>-B68</f>
        <v>833350</v>
      </c>
      <c r="C77" s="183">
        <f t="shared" ref="C77:L77" si="34">-C68</f>
        <v>833350</v>
      </c>
      <c r="D77" s="183">
        <f t="shared" si="34"/>
        <v>833350</v>
      </c>
      <c r="E77" s="183">
        <f t="shared" si="34"/>
        <v>833350</v>
      </c>
      <c r="F77" s="183">
        <f t="shared" si="34"/>
        <v>833350</v>
      </c>
      <c r="G77" s="183">
        <f t="shared" si="34"/>
        <v>833350</v>
      </c>
      <c r="H77" s="183">
        <f t="shared" si="34"/>
        <v>833350</v>
      </c>
      <c r="I77" s="183">
        <f t="shared" si="34"/>
        <v>833350</v>
      </c>
      <c r="J77" s="183">
        <f t="shared" si="34"/>
        <v>833350</v>
      </c>
      <c r="K77" s="183">
        <f t="shared" ref="K77" si="35">-K68</f>
        <v>833350</v>
      </c>
      <c r="L77" s="184">
        <f t="shared" si="34"/>
        <v>833350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-379330</v>
      </c>
      <c r="C79" s="183">
        <f>IF(SUM($B$72:C72)+SUM($A$79:B79)&gt;0,0,SUM($B$72:C72)-SUM($A$79:B79))</f>
        <v>-333685.94000000006</v>
      </c>
      <c r="D79" s="183">
        <f>IF(SUM($B$72:D72)+SUM($A$79:C79)&gt;0,0,SUM($B$72:D72)-SUM($A$79:C79))</f>
        <v>-358320.2699999999</v>
      </c>
      <c r="E79" s="183">
        <f>IF(SUM($B$72:E72)+SUM($A$79:D79)&gt;0,0,SUM($B$72:E72)-SUM($A$79:D79))</f>
        <v>-383866.63840000005</v>
      </c>
      <c r="F79" s="183">
        <f>IF(SUM($B$72:F72)+SUM($A$79:E79)&gt;0,0,SUM($B$72:F72)-SUM($A$79:E79))</f>
        <v>-384777.52673600009</v>
      </c>
      <c r="G79" s="183">
        <f>IF(SUM($B$72:G72)+SUM($A$79:F79)&gt;0,0,SUM($B$72:G72)-SUM($A$79:F79))</f>
        <v>-412258.87580544036</v>
      </c>
      <c r="H79" s="183">
        <f>IF(SUM($B$72:H72)+SUM($A$79:G79)&gt;0,0,SUM($B$72:H72)-SUM($A$79:G79))</f>
        <v>-440766.14403765788</v>
      </c>
      <c r="I79" s="183">
        <f>IF(SUM($B$72:I72)+SUM($A$79:H79)&gt;0,0,SUM($B$72:I72)-SUM($A$79:H79))</f>
        <v>-470340.36819916405</v>
      </c>
      <c r="J79" s="183">
        <f>IF(SUM($B$72:J72)+SUM($A$79:I79)&gt;0,0,SUM($B$72:J72)-SUM($A$79:I79))</f>
        <v>-501024.2265271307</v>
      </c>
      <c r="K79" s="183">
        <f>IF(SUM($B$72:K72)+SUM($A$79:J79)&gt;0,0,SUM($B$72:K72)-SUM($A$79:J79))</f>
        <v>-532862.10438821558</v>
      </c>
      <c r="L79" s="184">
        <f>IF(SUM($B$72:L72)+SUM($A$79:J79)&gt;0,0,SUM($B$72:L72)-SUM($A$79:J79))</f>
        <v>-1349626.8223056179</v>
      </c>
    </row>
    <row r="80" spans="1:12" x14ac:dyDescent="0.25">
      <c r="A80" s="185" t="s">
        <v>305</v>
      </c>
      <c r="B80" s="183">
        <f>B82*0.18+(B59+B60)*0.18</f>
        <v>-2508660</v>
      </c>
      <c r="C80" s="183">
        <f t="shared" ref="C80:J80" si="38">C82*0.18+(C59+C60)*0.18</f>
        <v>450320.34600000002</v>
      </c>
      <c r="D80" s="183">
        <f t="shared" si="38"/>
        <v>472491.24300000002</v>
      </c>
      <c r="E80" s="183">
        <f t="shared" si="38"/>
        <v>495482.97456</v>
      </c>
      <c r="F80" s="183">
        <f t="shared" si="38"/>
        <v>496302.77406240004</v>
      </c>
      <c r="G80" s="183">
        <f t="shared" si="38"/>
        <v>521035.98822489614</v>
      </c>
      <c r="H80" s="183">
        <f t="shared" si="38"/>
        <v>546692.529633892</v>
      </c>
      <c r="I80" s="183">
        <f t="shared" si="38"/>
        <v>573309.3313792476</v>
      </c>
      <c r="J80" s="183">
        <f t="shared" si="38"/>
        <v>600924.80387441756</v>
      </c>
      <c r="K80" s="183">
        <f t="shared" ref="K80:L80" si="39">K82*0.18+(K59+K60)*0.18</f>
        <v>629578.89394939435</v>
      </c>
      <c r="L80" s="183">
        <f t="shared" si="39"/>
        <v>885091.24612566154</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-16667000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-16824990</v>
      </c>
      <c r="C84" s="181">
        <f t="shared" ref="C84:L84" si="43">SUM(C76:C83)</f>
        <v>2618414.1060000001</v>
      </c>
      <c r="D84" s="181">
        <f t="shared" si="43"/>
        <v>2739122.3229999999</v>
      </c>
      <c r="E84" s="181">
        <f t="shared" si="43"/>
        <v>2864299.5281600002</v>
      </c>
      <c r="F84" s="181">
        <f t="shared" si="43"/>
        <v>2868762.8810064006</v>
      </c>
      <c r="G84" s="181">
        <f t="shared" si="43"/>
        <v>3003421.4914466566</v>
      </c>
      <c r="H84" s="181">
        <f t="shared" si="43"/>
        <v>3143107.1057845233</v>
      </c>
      <c r="I84" s="181">
        <f t="shared" si="43"/>
        <v>3288020.804175904</v>
      </c>
      <c r="J84" s="181">
        <f t="shared" si="43"/>
        <v>3438371.7099829405</v>
      </c>
      <c r="K84" s="181">
        <f t="shared" ref="K84" si="44">SUM(K76:K83)</f>
        <v>3594377.3115022583</v>
      </c>
      <c r="L84" s="182">
        <f t="shared" si="43"/>
        <v>4452638.0134070525</v>
      </c>
    </row>
    <row r="85" spans="1:12" s="148" customFormat="1" ht="14.25" x14ac:dyDescent="0.25">
      <c r="A85" s="186" t="s">
        <v>512</v>
      </c>
      <c r="B85" s="181">
        <f>SUM($B$84:B84)</f>
        <v>-16824990</v>
      </c>
      <c r="C85" s="181">
        <f>SUM($B$84:C84)</f>
        <v>-14206575.893999999</v>
      </c>
      <c r="D85" s="181">
        <f>SUM($B$84:D84)</f>
        <v>-11467453.570999999</v>
      </c>
      <c r="E85" s="181">
        <f>SUM($B$84:E84)</f>
        <v>-8603154.0428399984</v>
      </c>
      <c r="F85" s="181">
        <f>SUM($B$84:F84)</f>
        <v>-5734391.1618335973</v>
      </c>
      <c r="G85" s="181">
        <f>SUM($B$84:G84)</f>
        <v>-2730969.6703869407</v>
      </c>
      <c r="H85" s="181">
        <f>SUM($B$84:H84)</f>
        <v>412137.43539758259</v>
      </c>
      <c r="I85" s="181">
        <f>SUM($B$84:I84)</f>
        <v>3700158.2395734866</v>
      </c>
      <c r="J85" s="181">
        <f>SUM($B$84:J84)</f>
        <v>7138529.9495564271</v>
      </c>
      <c r="K85" s="181">
        <f>SUM($B$84:K84)</f>
        <v>10732907.261058684</v>
      </c>
      <c r="L85" s="182">
        <f>SUM($B$84:L84)</f>
        <v>15185545.274465736</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-14955546.666666666</v>
      </c>
      <c r="C87" s="181">
        <f t="shared" ref="C87:L87" si="47">C84*C86</f>
        <v>2068870.4047407408</v>
      </c>
      <c r="D87" s="181">
        <f t="shared" si="47"/>
        <v>1923773.1541508914</v>
      </c>
      <c r="E87" s="181">
        <f t="shared" si="47"/>
        <v>1788168.0943977078</v>
      </c>
      <c r="F87" s="181">
        <f t="shared" si="47"/>
        <v>1591959.5943168846</v>
      </c>
      <c r="G87" s="181">
        <f t="shared" si="47"/>
        <v>1481498.2725340957</v>
      </c>
      <c r="H87" s="181">
        <f t="shared" si="47"/>
        <v>1378134.2411189</v>
      </c>
      <c r="I87" s="181">
        <f t="shared" si="47"/>
        <v>1281487.508517846</v>
      </c>
      <c r="J87" s="181">
        <f t="shared" si="47"/>
        <v>1191187.4875915125</v>
      </c>
      <c r="K87" s="181">
        <f t="shared" ref="K87" si="48">K84*K86</f>
        <v>1106874.6463044221</v>
      </c>
      <c r="L87" s="182">
        <f t="shared" si="47"/>
        <v>1218820.1983482426</v>
      </c>
    </row>
    <row r="88" spans="1:12" s="148" customFormat="1" ht="14.25" x14ac:dyDescent="0.25">
      <c r="A88" s="180" t="s">
        <v>514</v>
      </c>
      <c r="B88" s="181">
        <f>SUM($B$87:B87)</f>
        <v>-14955546.666666666</v>
      </c>
      <c r="C88" s="181">
        <f>SUM($B$87:C87)</f>
        <v>-12886676.261925925</v>
      </c>
      <c r="D88" s="181">
        <f>SUM($B$87:D87)</f>
        <v>-10962903.107775033</v>
      </c>
      <c r="E88" s="181">
        <f>SUM($B$87:E87)</f>
        <v>-9174735.0133773237</v>
      </c>
      <c r="F88" s="181">
        <f>SUM($B$87:F87)</f>
        <v>-7582775.4190604389</v>
      </c>
      <c r="G88" s="181">
        <f>SUM($B$87:G87)</f>
        <v>-6101277.1465263432</v>
      </c>
      <c r="H88" s="181">
        <f>SUM($B$87:H87)</f>
        <v>-4723142.9054074436</v>
      </c>
      <c r="I88" s="181">
        <f>SUM($B$87:I87)</f>
        <v>-3441655.3968895976</v>
      </c>
      <c r="J88" s="181">
        <f>SUM($B$87:J87)</f>
        <v>-2250467.9092980851</v>
      </c>
      <c r="K88" s="181">
        <f>SUM($B$87:K87)</f>
        <v>-1143593.2629936631</v>
      </c>
      <c r="L88" s="182">
        <f>SUM($B$87:L87)</f>
        <v>75226.935354579473</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6.7649324073615347E-3</v>
      </c>
      <c r="I89" s="193">
        <f>IF((ISERR(IRR($B$84:I84))),0,IF(IRR($B$84:I84)&lt;0,0,IRR($B$84:I84)))</f>
        <v>5.0364354552023372E-2</v>
      </c>
      <c r="J89" s="193">
        <f>IF((ISERR(IRR($B$84:J84))),0,IF(IRR($B$84:J84)&lt;0,0,IRR($B$84:J84)))</f>
        <v>8.1958110958441521E-2</v>
      </c>
      <c r="K89" s="193">
        <f>IF((ISERR(IRR($B$84:K84))),0,IF(IRR($B$84:K84)&lt;0,0,IRR($B$84:K84)))</f>
        <v>0.10542150610990064</v>
      </c>
      <c r="L89" s="194">
        <f>IF((ISERR(IRR($B$84:L84))),0,IF(IRR($B$84:L84)&lt;0,0,IRR($B$84:L84)))</f>
        <v>0.12614848201398043</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2031.8688757902526</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2035.9676539957391</v>
      </c>
    </row>
    <row r="93" spans="1:12" ht="64.5" customHeight="1" x14ac:dyDescent="0.25">
      <c r="A93" s="282" t="s">
        <v>525</v>
      </c>
      <c r="B93" s="282"/>
      <c r="C93" s="282"/>
      <c r="D93" s="282"/>
      <c r="E93" s="282"/>
      <c r="F93" s="282"/>
      <c r="G93" s="282"/>
      <c r="H93" s="282"/>
      <c r="I93" s="282"/>
      <c r="J93" s="282"/>
      <c r="K93" s="282"/>
      <c r="L93" s="282"/>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G29" sqref="G29"/>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5" t="s">
        <v>557</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549</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579</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0" t="s">
        <v>565</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34"/>
    </row>
    <row r="18" spans="1:12" x14ac:dyDescent="0.25">
      <c r="K18" s="34"/>
    </row>
    <row r="19" spans="1:12" ht="15.75" customHeight="1" x14ac:dyDescent="0.25">
      <c r="A19" s="286" t="s">
        <v>464</v>
      </c>
      <c r="B19" s="286"/>
      <c r="C19" s="286"/>
      <c r="D19" s="286"/>
      <c r="E19" s="286"/>
      <c r="F19" s="286"/>
      <c r="G19" s="286"/>
      <c r="H19" s="286"/>
      <c r="I19" s="286"/>
      <c r="J19" s="286"/>
      <c r="K19" s="286"/>
      <c r="L19" s="286"/>
    </row>
    <row r="20" spans="1:12" x14ac:dyDescent="0.25">
      <c r="A20" s="50"/>
      <c r="B20" s="50"/>
    </row>
    <row r="21" spans="1:12" ht="28.5" customHeight="1" x14ac:dyDescent="0.25">
      <c r="A21" s="291" t="s">
        <v>227</v>
      </c>
      <c r="B21" s="291" t="s">
        <v>226</v>
      </c>
      <c r="C21" s="292" t="s">
        <v>421</v>
      </c>
      <c r="D21" s="292"/>
      <c r="E21" s="292"/>
      <c r="F21" s="292"/>
      <c r="G21" s="292"/>
      <c r="H21" s="292"/>
      <c r="I21" s="291" t="s">
        <v>225</v>
      </c>
      <c r="J21" s="293" t="s">
        <v>423</v>
      </c>
      <c r="K21" s="291" t="s">
        <v>224</v>
      </c>
      <c r="L21" s="287" t="s">
        <v>422</v>
      </c>
    </row>
    <row r="22" spans="1:12" ht="58.5" customHeight="1" x14ac:dyDescent="0.25">
      <c r="A22" s="291"/>
      <c r="B22" s="291"/>
      <c r="C22" s="288" t="s">
        <v>3</v>
      </c>
      <c r="D22" s="288"/>
      <c r="E22" s="125"/>
      <c r="F22" s="126"/>
      <c r="G22" s="289" t="s">
        <v>2</v>
      </c>
      <c r="H22" s="290"/>
      <c r="I22" s="291"/>
      <c r="J22" s="294"/>
      <c r="K22" s="291"/>
      <c r="L22" s="287"/>
    </row>
    <row r="23" spans="1:12" ht="47.25" x14ac:dyDescent="0.25">
      <c r="A23" s="291"/>
      <c r="B23" s="291"/>
      <c r="C23" s="76" t="s">
        <v>223</v>
      </c>
      <c r="D23" s="76" t="s">
        <v>222</v>
      </c>
      <c r="E23" s="76" t="s">
        <v>223</v>
      </c>
      <c r="F23" s="76" t="s">
        <v>222</v>
      </c>
      <c r="G23" s="76" t="s">
        <v>223</v>
      </c>
      <c r="H23" s="76" t="s">
        <v>222</v>
      </c>
      <c r="I23" s="291"/>
      <c r="J23" s="288"/>
      <c r="K23" s="291"/>
      <c r="L23" s="287"/>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t="s">
        <v>368</v>
      </c>
      <c r="D26" s="202" t="s">
        <v>368</v>
      </c>
      <c r="E26" s="75"/>
      <c r="F26" s="75"/>
      <c r="G26" s="202">
        <v>45552</v>
      </c>
      <c r="H26" s="202">
        <v>45552</v>
      </c>
      <c r="I26" s="215">
        <v>100</v>
      </c>
      <c r="J26" s="215">
        <v>100</v>
      </c>
      <c r="K26" s="70"/>
      <c r="L26" s="70"/>
    </row>
    <row r="27" spans="1:12" x14ac:dyDescent="0.25">
      <c r="A27" s="205" t="s">
        <v>219</v>
      </c>
      <c r="B27" s="201" t="s">
        <v>527</v>
      </c>
      <c r="C27" s="202" t="s">
        <v>368</v>
      </c>
      <c r="D27" s="202" t="s">
        <v>368</v>
      </c>
      <c r="E27" s="75"/>
      <c r="F27" s="75"/>
      <c r="G27" s="202">
        <v>45680</v>
      </c>
      <c r="H27" s="202">
        <v>45680</v>
      </c>
      <c r="I27" s="215">
        <v>100</v>
      </c>
      <c r="J27" s="215">
        <v>100</v>
      </c>
      <c r="K27" s="70"/>
      <c r="L27" s="70"/>
    </row>
    <row r="28" spans="1:12" ht="31.5" x14ac:dyDescent="0.25">
      <c r="A28" s="205" t="s">
        <v>218</v>
      </c>
      <c r="B28" s="203" t="s">
        <v>428</v>
      </c>
      <c r="C28" s="202" t="s">
        <v>368</v>
      </c>
      <c r="D28" s="202" t="s">
        <v>368</v>
      </c>
      <c r="E28" s="75"/>
      <c r="F28" s="75"/>
      <c r="G28" s="202">
        <v>45681</v>
      </c>
      <c r="H28" s="202">
        <v>45681</v>
      </c>
      <c r="I28" s="215">
        <v>100</v>
      </c>
      <c r="J28" s="215">
        <v>100</v>
      </c>
      <c r="K28" s="70"/>
      <c r="L28" s="70"/>
    </row>
    <row r="29" spans="1:12" ht="63" x14ac:dyDescent="0.25">
      <c r="A29" s="205" t="s">
        <v>217</v>
      </c>
      <c r="B29" s="203" t="s">
        <v>528</v>
      </c>
      <c r="C29" s="202" t="s">
        <v>368</v>
      </c>
      <c r="D29" s="202" t="s">
        <v>368</v>
      </c>
      <c r="E29" s="75"/>
      <c r="F29" s="75"/>
      <c r="G29" s="202">
        <v>46054</v>
      </c>
      <c r="H29" s="202">
        <v>46054</v>
      </c>
      <c r="I29" s="215">
        <v>0</v>
      </c>
      <c r="J29" s="215">
        <v>0</v>
      </c>
      <c r="K29" s="70"/>
      <c r="L29" s="70"/>
    </row>
    <row r="30" spans="1:12" ht="31.5" x14ac:dyDescent="0.25">
      <c r="A30" s="205" t="s">
        <v>216</v>
      </c>
      <c r="B30" s="203" t="s">
        <v>215</v>
      </c>
      <c r="C30" s="202" t="s">
        <v>368</v>
      </c>
      <c r="D30" s="202" t="s">
        <v>368</v>
      </c>
      <c r="E30" s="75"/>
      <c r="F30" s="75"/>
      <c r="G30" s="232">
        <v>46082</v>
      </c>
      <c r="H30" s="232">
        <v>46082</v>
      </c>
      <c r="I30" s="215">
        <v>0</v>
      </c>
      <c r="J30" s="215">
        <v>0</v>
      </c>
      <c r="K30" s="70"/>
      <c r="L30" s="70"/>
    </row>
    <row r="31" spans="1:12" x14ac:dyDescent="0.25">
      <c r="A31" s="205" t="s">
        <v>214</v>
      </c>
      <c r="B31" s="203" t="s">
        <v>213</v>
      </c>
      <c r="C31" s="202" t="s">
        <v>368</v>
      </c>
      <c r="D31" s="202" t="s">
        <v>368</v>
      </c>
      <c r="E31" s="75"/>
      <c r="F31" s="75"/>
      <c r="G31" s="232">
        <v>46082</v>
      </c>
      <c r="H31" s="232">
        <v>46082</v>
      </c>
      <c r="I31" s="215">
        <v>0</v>
      </c>
      <c r="J31" s="215">
        <v>0</v>
      </c>
      <c r="K31" s="70"/>
      <c r="L31" s="70"/>
    </row>
    <row r="32" spans="1:12" x14ac:dyDescent="0.25">
      <c r="A32" s="205">
        <v>2</v>
      </c>
      <c r="B32" s="210" t="s">
        <v>212</v>
      </c>
      <c r="C32" s="202" t="s">
        <v>368</v>
      </c>
      <c r="D32" s="202" t="s">
        <v>368</v>
      </c>
      <c r="E32" s="75"/>
      <c r="F32" s="75"/>
      <c r="G32" s="202"/>
      <c r="H32" s="202"/>
      <c r="I32" s="215"/>
      <c r="J32" s="215"/>
      <c r="K32" s="70"/>
      <c r="L32" s="70"/>
    </row>
    <row r="33" spans="1:12" ht="31.5" x14ac:dyDescent="0.25">
      <c r="A33" s="205" t="s">
        <v>211</v>
      </c>
      <c r="B33" s="203" t="s">
        <v>529</v>
      </c>
      <c r="C33" s="202" t="s">
        <v>368</v>
      </c>
      <c r="D33" s="202" t="s">
        <v>368</v>
      </c>
      <c r="E33" s="75"/>
      <c r="F33" s="75"/>
      <c r="G33" s="202">
        <v>46113</v>
      </c>
      <c r="H33" s="202">
        <v>46113</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t="s">
        <v>368</v>
      </c>
      <c r="D36" s="202" t="s">
        <v>368</v>
      </c>
      <c r="E36" s="73"/>
      <c r="F36" s="72"/>
      <c r="G36" s="202"/>
      <c r="H36" s="202"/>
      <c r="I36" s="71"/>
      <c r="J36" s="71"/>
      <c r="K36" s="70"/>
      <c r="L36" s="70"/>
    </row>
    <row r="37" spans="1:12" ht="47.25" x14ac:dyDescent="0.25">
      <c r="A37" s="205" t="s">
        <v>209</v>
      </c>
      <c r="B37" s="203" t="s">
        <v>534</v>
      </c>
      <c r="C37" s="202" t="s">
        <v>368</v>
      </c>
      <c r="D37" s="202" t="s">
        <v>368</v>
      </c>
      <c r="E37" s="73"/>
      <c r="F37" s="72"/>
      <c r="G37" s="202">
        <v>46143</v>
      </c>
      <c r="H37" s="202">
        <v>46143</v>
      </c>
      <c r="I37" s="215">
        <v>0</v>
      </c>
      <c r="J37" s="215">
        <v>0</v>
      </c>
      <c r="K37" s="70"/>
      <c r="L37" s="70"/>
    </row>
    <row r="38" spans="1:12" x14ac:dyDescent="0.25">
      <c r="A38" s="205" t="s">
        <v>208</v>
      </c>
      <c r="B38" s="203" t="s">
        <v>207</v>
      </c>
      <c r="C38" s="202" t="s">
        <v>368</v>
      </c>
      <c r="D38" s="202" t="s">
        <v>368</v>
      </c>
      <c r="E38" s="70"/>
      <c r="F38" s="70"/>
      <c r="G38" s="202">
        <v>46175</v>
      </c>
      <c r="H38" s="202">
        <v>46175</v>
      </c>
      <c r="I38" s="215">
        <v>0</v>
      </c>
      <c r="J38" s="215">
        <v>0</v>
      </c>
      <c r="K38" s="70"/>
      <c r="L38" s="70"/>
    </row>
    <row r="39" spans="1:12" x14ac:dyDescent="0.25">
      <c r="A39" s="205" t="s">
        <v>206</v>
      </c>
      <c r="B39" s="203" t="s">
        <v>205</v>
      </c>
      <c r="C39" s="202" t="s">
        <v>368</v>
      </c>
      <c r="D39" s="202" t="s">
        <v>368</v>
      </c>
      <c r="E39" s="70"/>
      <c r="F39" s="70"/>
      <c r="G39" s="202">
        <v>46204</v>
      </c>
      <c r="H39" s="202">
        <v>46204</v>
      </c>
      <c r="I39" s="215">
        <v>0</v>
      </c>
      <c r="J39" s="215">
        <v>0</v>
      </c>
      <c r="K39" s="70"/>
      <c r="L39" s="70"/>
    </row>
    <row r="40" spans="1:12" x14ac:dyDescent="0.25">
      <c r="A40" s="205" t="s">
        <v>204</v>
      </c>
      <c r="B40" s="203" t="s">
        <v>203</v>
      </c>
      <c r="C40" s="202" t="s">
        <v>368</v>
      </c>
      <c r="D40" s="202" t="s">
        <v>368</v>
      </c>
      <c r="E40" s="70"/>
      <c r="F40" s="70"/>
      <c r="G40" s="204">
        <v>46235</v>
      </c>
      <c r="H40" s="204">
        <v>46235</v>
      </c>
      <c r="I40" s="215">
        <v>0</v>
      </c>
      <c r="J40" s="215">
        <v>0</v>
      </c>
      <c r="K40" s="70"/>
      <c r="L40" s="70"/>
    </row>
    <row r="41" spans="1:12" x14ac:dyDescent="0.25">
      <c r="A41" s="205" t="s">
        <v>202</v>
      </c>
      <c r="B41" s="203" t="s">
        <v>535</v>
      </c>
      <c r="C41" s="202" t="s">
        <v>368</v>
      </c>
      <c r="D41" s="202" t="s">
        <v>368</v>
      </c>
      <c r="E41" s="70"/>
      <c r="F41" s="70"/>
      <c r="G41" s="202">
        <v>46266</v>
      </c>
      <c r="H41" s="202">
        <v>46266</v>
      </c>
      <c r="I41" s="215">
        <v>0</v>
      </c>
      <c r="J41" s="215">
        <v>0</v>
      </c>
      <c r="K41" s="70"/>
      <c r="L41" s="70"/>
    </row>
    <row r="42" spans="1:12" ht="31.5" x14ac:dyDescent="0.25">
      <c r="A42" s="205">
        <v>4</v>
      </c>
      <c r="B42" s="210" t="s">
        <v>201</v>
      </c>
      <c r="C42" s="202" t="s">
        <v>368</v>
      </c>
      <c r="D42" s="202" t="s">
        <v>368</v>
      </c>
      <c r="E42" s="70"/>
      <c r="F42" s="70"/>
      <c r="G42" s="202"/>
      <c r="H42" s="202"/>
      <c r="I42" s="70"/>
      <c r="J42" s="70"/>
      <c r="K42" s="70"/>
      <c r="L42" s="70"/>
    </row>
    <row r="43" spans="1:12" ht="31.5" x14ac:dyDescent="0.25">
      <c r="A43" s="205" t="s">
        <v>200</v>
      </c>
      <c r="B43" s="203" t="s">
        <v>199</v>
      </c>
      <c r="C43" s="202" t="s">
        <v>368</v>
      </c>
      <c r="D43" s="202" t="s">
        <v>368</v>
      </c>
      <c r="E43" s="70"/>
      <c r="F43" s="70"/>
      <c r="G43" s="202">
        <v>46296</v>
      </c>
      <c r="H43" s="202">
        <v>46296</v>
      </c>
      <c r="I43" s="215">
        <v>0</v>
      </c>
      <c r="J43" s="215">
        <v>0</v>
      </c>
      <c r="K43" s="70"/>
      <c r="L43" s="70"/>
    </row>
    <row r="44" spans="1:12" ht="63" x14ac:dyDescent="0.25">
      <c r="A44" s="205" t="s">
        <v>198</v>
      </c>
      <c r="B44" s="203" t="s">
        <v>197</v>
      </c>
      <c r="C44" s="202" t="s">
        <v>368</v>
      </c>
      <c r="D44" s="202" t="s">
        <v>368</v>
      </c>
      <c r="E44" s="70"/>
      <c r="F44" s="70"/>
      <c r="G44" s="202">
        <v>46356</v>
      </c>
      <c r="H44" s="202">
        <v>46356</v>
      </c>
      <c r="I44" s="215">
        <v>0</v>
      </c>
      <c r="J44" s="215">
        <v>0</v>
      </c>
      <c r="K44" s="70"/>
      <c r="L44" s="70"/>
    </row>
    <row r="45" spans="1:12" ht="31.5" x14ac:dyDescent="0.25">
      <c r="A45" s="211" t="s">
        <v>196</v>
      </c>
      <c r="B45" s="212" t="s">
        <v>195</v>
      </c>
      <c r="C45" s="202" t="s">
        <v>368</v>
      </c>
      <c r="D45" s="202" t="s">
        <v>368</v>
      </c>
      <c r="E45" s="70"/>
      <c r="F45" s="70"/>
      <c r="G45" s="202">
        <v>46386</v>
      </c>
      <c r="H45" s="202">
        <v>46386</v>
      </c>
      <c r="I45" s="215">
        <v>0</v>
      </c>
      <c r="J45" s="215">
        <v>0</v>
      </c>
      <c r="K45" s="70"/>
      <c r="L45" s="70"/>
    </row>
    <row r="46" spans="1:12" ht="32.25" thickBot="1" x14ac:dyDescent="0.3">
      <c r="A46" s="213" t="s">
        <v>194</v>
      </c>
      <c r="B46" s="214" t="s">
        <v>536</v>
      </c>
      <c r="C46" s="202" t="s">
        <v>368</v>
      </c>
      <c r="D46" s="202" t="s">
        <v>368</v>
      </c>
      <c r="E46" s="70"/>
      <c r="F46" s="70"/>
      <c r="G46" s="202">
        <v>46387</v>
      </c>
      <c r="H46" s="202">
        <v>46387</v>
      </c>
      <c r="I46" s="215">
        <v>0</v>
      </c>
      <c r="J46" s="215">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V36" sqref="V3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row>
    <row r="6" spans="1:29" ht="18.75" x14ac:dyDescent="0.3">
      <c r="AC6" s="12"/>
    </row>
    <row r="7" spans="1:29"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0" t="s">
        <v>565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ht="15.7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2"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row>
    <row r="19" spans="1:32" x14ac:dyDescent="0.25">
      <c r="A19" s="301" t="s">
        <v>465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row>
    <row r="21" spans="1:32" ht="33" customHeight="1" x14ac:dyDescent="0.25">
      <c r="A21" s="293" t="s">
        <v>193</v>
      </c>
      <c r="B21" s="293" t="s">
        <v>192</v>
      </c>
      <c r="C21" s="291" t="s">
        <v>191</v>
      </c>
      <c r="D21" s="291"/>
      <c r="E21" s="292" t="s">
        <v>190</v>
      </c>
      <c r="F21" s="292"/>
      <c r="G21" s="293" t="s">
        <v>551</v>
      </c>
      <c r="H21" s="296" t="s">
        <v>552</v>
      </c>
      <c r="I21" s="297"/>
      <c r="J21" s="297"/>
      <c r="K21" s="297"/>
      <c r="L21" s="296" t="s">
        <v>553</v>
      </c>
      <c r="M21" s="297"/>
      <c r="N21" s="297"/>
      <c r="O21" s="297"/>
      <c r="P21" s="296" t="s">
        <v>554</v>
      </c>
      <c r="Q21" s="297"/>
      <c r="R21" s="297"/>
      <c r="S21" s="297"/>
      <c r="T21" s="296" t="s">
        <v>555</v>
      </c>
      <c r="U21" s="297"/>
      <c r="V21" s="297"/>
      <c r="W21" s="297"/>
      <c r="X21" s="296" t="s">
        <v>556</v>
      </c>
      <c r="Y21" s="297"/>
      <c r="Z21" s="297"/>
      <c r="AA21" s="297"/>
      <c r="AB21" s="302" t="s">
        <v>189</v>
      </c>
      <c r="AC21" s="303"/>
      <c r="AD21" s="66"/>
      <c r="AE21" s="66"/>
      <c r="AF21" s="66"/>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4"/>
      <c r="AC22" s="305"/>
    </row>
    <row r="23" spans="1:32" ht="89.25" customHeight="1" x14ac:dyDescent="0.25">
      <c r="A23" s="288"/>
      <c r="B23" s="288"/>
      <c r="C23" s="63" t="s">
        <v>3</v>
      </c>
      <c r="D23" s="63" t="s">
        <v>186</v>
      </c>
      <c r="E23" s="65" t="s">
        <v>559</v>
      </c>
      <c r="F23" s="65" t="s">
        <v>560</v>
      </c>
      <c r="G23" s="288"/>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20</v>
      </c>
      <c r="E25" s="55">
        <f t="shared" si="1"/>
        <v>0</v>
      </c>
      <c r="F25" s="55">
        <f t="shared" ref="F25" si="2">SUM(F26:F30)</f>
        <v>0</v>
      </c>
      <c r="G25" s="55">
        <f t="shared" si="1"/>
        <v>0</v>
      </c>
      <c r="H25" s="55">
        <f t="shared" si="1"/>
        <v>0</v>
      </c>
      <c r="I25" s="55"/>
      <c r="J25" s="62">
        <f t="shared" si="1"/>
        <v>0</v>
      </c>
      <c r="K25" s="219"/>
      <c r="L25" s="62">
        <f t="shared" ref="L25" si="3">SUM(L26:L30)</f>
        <v>0</v>
      </c>
      <c r="M25" s="219"/>
      <c r="N25" s="62">
        <f t="shared" ref="N25" si="4">SUM(N26:N30)</f>
        <v>20</v>
      </c>
      <c r="O25" s="219" t="s">
        <v>545</v>
      </c>
      <c r="P25" s="62">
        <f t="shared" ref="P25" si="5">SUM(P26:P30)</f>
        <v>0</v>
      </c>
      <c r="Q25" s="219"/>
      <c r="R25" s="55">
        <f t="shared" ref="R25" si="6">SUM(R26:R30)</f>
        <v>0</v>
      </c>
      <c r="S25" s="219"/>
      <c r="T25" s="62">
        <f t="shared" ref="T25" si="7">SUM(T26:T30)</f>
        <v>0</v>
      </c>
      <c r="U25" s="62"/>
      <c r="V25" s="62">
        <f t="shared" ref="V25" si="8">SUM(V26:V30)</f>
        <v>0</v>
      </c>
      <c r="W25" s="219"/>
      <c r="X25" s="62">
        <f t="shared" ref="X25" si="9">SUM(X26:X30)</f>
        <v>0</v>
      </c>
      <c r="Y25" s="62"/>
      <c r="Z25" s="55">
        <f t="shared" ref="Z25" si="10">SUM(Z26:Z30)</f>
        <v>0</v>
      </c>
      <c r="AA25" s="219"/>
      <c r="AB25" s="62">
        <f t="shared" ref="AB25:AC25" si="11">SUM(AB26:AB30)</f>
        <v>0</v>
      </c>
      <c r="AC25" s="55">
        <f t="shared" si="11"/>
        <v>20</v>
      </c>
    </row>
    <row r="26" spans="1:32" ht="24" customHeight="1" x14ac:dyDescent="0.25">
      <c r="A26" s="57" t="s">
        <v>184</v>
      </c>
      <c r="B26" s="38" t="s">
        <v>183</v>
      </c>
      <c r="C26" s="55"/>
      <c r="D26" s="55"/>
      <c r="E26" s="218"/>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c r="D29" s="219">
        <v>20</v>
      </c>
      <c r="E29" s="54"/>
      <c r="F29" s="54"/>
      <c r="G29" s="54"/>
      <c r="H29" s="54"/>
      <c r="I29" s="54"/>
      <c r="J29" s="54"/>
      <c r="K29" s="54"/>
      <c r="L29" s="54"/>
      <c r="M29" s="219"/>
      <c r="N29" s="219">
        <v>20</v>
      </c>
      <c r="O29" s="54"/>
      <c r="P29" s="54"/>
      <c r="Q29" s="219"/>
      <c r="R29" s="54"/>
      <c r="S29" s="219"/>
      <c r="T29" s="219"/>
      <c r="U29" s="219"/>
      <c r="V29" s="54"/>
      <c r="W29" s="219"/>
      <c r="X29" s="219"/>
      <c r="Y29" s="219"/>
      <c r="Z29" s="54"/>
      <c r="AA29" s="219"/>
      <c r="AB29" s="54"/>
      <c r="AC29" s="219">
        <v>20</v>
      </c>
    </row>
    <row r="30" spans="1:32" x14ac:dyDescent="0.25">
      <c r="A30" s="57" t="s">
        <v>177</v>
      </c>
      <c r="B30" s="61" t="s">
        <v>176</v>
      </c>
      <c r="C30" s="54"/>
      <c r="D30" s="54"/>
      <c r="E30" s="54"/>
      <c r="F30" s="54"/>
      <c r="G30" s="54"/>
      <c r="H30" s="54"/>
      <c r="I30" s="54"/>
      <c r="J30" s="54"/>
      <c r="K30" s="54"/>
      <c r="L30" s="54"/>
      <c r="M30" s="219"/>
      <c r="N30" s="54"/>
      <c r="O30" s="54"/>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2">SUM(C32:C35)</f>
        <v>0</v>
      </c>
      <c r="D31" s="62">
        <f t="shared" ref="D31:H31" si="13">SUM(D32:D35)</f>
        <v>16.667000000000002</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9"/>
      <c r="N31" s="62">
        <f t="shared" ref="N31" si="17">SUM(N32:N35)</f>
        <v>16.667000000000002</v>
      </c>
      <c r="O31" s="55"/>
      <c r="P31" s="62">
        <f t="shared" ref="P31" si="18">SUM(P32:P35)</f>
        <v>0</v>
      </c>
      <c r="Q31" s="219"/>
      <c r="R31" s="62">
        <f t="shared" ref="R31" si="19">SUM(R32:R35)</f>
        <v>0</v>
      </c>
      <c r="S31" s="219"/>
      <c r="T31" s="62">
        <f t="shared" ref="T31" si="20">SUM(T32:T35)</f>
        <v>0</v>
      </c>
      <c r="U31" s="219"/>
      <c r="V31" s="62">
        <f t="shared" ref="V31" si="21">SUM(V32:V35)</f>
        <v>0</v>
      </c>
      <c r="W31" s="219"/>
      <c r="X31" s="62">
        <f t="shared" ref="X31" si="22">SUM(X32:X35)</f>
        <v>0</v>
      </c>
      <c r="Y31" s="219"/>
      <c r="Z31" s="62">
        <f t="shared" ref="Z31" si="23">SUM(Z32:Z35)</f>
        <v>0</v>
      </c>
      <c r="AA31" s="219"/>
      <c r="AB31" s="62">
        <f t="shared" ref="AB31:AC31" si="24">SUM(AB32:AB35)</f>
        <v>0</v>
      </c>
      <c r="AC31" s="62">
        <f t="shared" si="24"/>
        <v>16.667000000000002</v>
      </c>
    </row>
    <row r="32" spans="1:32" x14ac:dyDescent="0.25">
      <c r="A32" s="60" t="s">
        <v>174</v>
      </c>
      <c r="B32" s="38" t="s">
        <v>173</v>
      </c>
      <c r="C32" s="54"/>
      <c r="D32" s="54"/>
      <c r="E32" s="55"/>
      <c r="F32" s="54"/>
      <c r="G32" s="54"/>
      <c r="H32" s="54"/>
      <c r="I32" s="54"/>
      <c r="J32" s="54"/>
      <c r="K32" s="54"/>
      <c r="L32" s="54"/>
      <c r="M32" s="219"/>
      <c r="N32" s="54"/>
      <c r="O32" s="54"/>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54"/>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54"/>
      <c r="P34" s="219"/>
      <c r="Q34" s="219"/>
      <c r="R34" s="219"/>
      <c r="S34" s="219"/>
      <c r="T34" s="219"/>
      <c r="U34" s="219"/>
      <c r="V34" s="219"/>
      <c r="W34" s="219"/>
      <c r="X34" s="219"/>
      <c r="Y34" s="219"/>
      <c r="Z34" s="219"/>
      <c r="AA34" s="219"/>
      <c r="AB34" s="219"/>
      <c r="AC34" s="219"/>
    </row>
    <row r="35" spans="1:29" x14ac:dyDescent="0.25">
      <c r="A35" s="60" t="s">
        <v>168</v>
      </c>
      <c r="B35" s="38" t="s">
        <v>167</v>
      </c>
      <c r="C35" s="219"/>
      <c r="D35" s="219">
        <v>16.667000000000002</v>
      </c>
      <c r="E35" s="55"/>
      <c r="F35" s="219"/>
      <c r="G35" s="219"/>
      <c r="H35" s="54"/>
      <c r="I35" s="54"/>
      <c r="J35" s="219"/>
      <c r="K35" s="54"/>
      <c r="L35" s="219"/>
      <c r="M35" s="219"/>
      <c r="N35" s="219">
        <v>16.667000000000002</v>
      </c>
      <c r="O35" s="54"/>
      <c r="P35" s="219"/>
      <c r="Q35" s="219"/>
      <c r="R35" s="219"/>
      <c r="S35" s="219"/>
      <c r="T35" s="219"/>
      <c r="U35" s="219"/>
      <c r="V35" s="219"/>
      <c r="W35" s="219"/>
      <c r="X35" s="219"/>
      <c r="Y35" s="219"/>
      <c r="Z35" s="219"/>
      <c r="AA35" s="219"/>
      <c r="AB35" s="219"/>
      <c r="AC35" s="219">
        <v>16.667000000000002</v>
      </c>
    </row>
    <row r="36" spans="1:29" ht="31.5" x14ac:dyDescent="0.25">
      <c r="A36" s="60" t="s">
        <v>63</v>
      </c>
      <c r="B36" s="59" t="s">
        <v>166</v>
      </c>
      <c r="C36" s="55"/>
      <c r="D36" s="55"/>
      <c r="E36" s="54"/>
      <c r="F36" s="55"/>
      <c r="G36" s="55"/>
      <c r="H36" s="54"/>
      <c r="I36" s="54"/>
      <c r="J36" s="55"/>
      <c r="K36" s="54"/>
      <c r="L36" s="55"/>
      <c r="M36" s="219"/>
      <c r="N36" s="55"/>
      <c r="O36" s="54"/>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54"/>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54"/>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54"/>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54"/>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54"/>
      <c r="P41" s="55"/>
      <c r="Q41" s="219"/>
      <c r="R41" s="55"/>
      <c r="S41" s="219"/>
      <c r="T41" s="62"/>
      <c r="U41" s="219"/>
      <c r="V41" s="55"/>
      <c r="W41" s="219"/>
      <c r="X41" s="62"/>
      <c r="Y41" s="219"/>
      <c r="Z41" s="55"/>
      <c r="AA41" s="219"/>
      <c r="AB41" s="55"/>
      <c r="AC41" s="55"/>
    </row>
    <row r="42" spans="1:29" x14ac:dyDescent="0.25">
      <c r="A42" s="57" t="s">
        <v>159</v>
      </c>
      <c r="B42" s="38" t="s">
        <v>145</v>
      </c>
      <c r="C42" s="219"/>
      <c r="D42" s="219">
        <v>0.57999999999999996</v>
      </c>
      <c r="E42" s="219"/>
      <c r="F42" s="219"/>
      <c r="G42" s="219"/>
      <c r="H42" s="219"/>
      <c r="I42" s="219"/>
      <c r="J42" s="219"/>
      <c r="K42" s="219"/>
      <c r="L42" s="219"/>
      <c r="M42" s="219"/>
      <c r="N42" s="219">
        <v>0.57999999999999996</v>
      </c>
      <c r="O42" s="219"/>
      <c r="P42" s="219"/>
      <c r="Q42" s="219"/>
      <c r="R42" s="219"/>
      <c r="S42" s="219"/>
      <c r="T42" s="219"/>
      <c r="U42" s="219"/>
      <c r="V42" s="219"/>
      <c r="W42" s="219"/>
      <c r="X42" s="219"/>
      <c r="Y42" s="219"/>
      <c r="Z42" s="219"/>
      <c r="AA42" s="219"/>
      <c r="AB42" s="219"/>
      <c r="AC42" s="219">
        <v>0.57999999999999996</v>
      </c>
    </row>
    <row r="43" spans="1:29" ht="18.75" x14ac:dyDescent="0.25">
      <c r="A43" s="57" t="s">
        <v>158</v>
      </c>
      <c r="B43" s="56" t="s">
        <v>143</v>
      </c>
      <c r="C43" s="55"/>
      <c r="D43" s="55"/>
      <c r="E43" s="54"/>
      <c r="F43" s="55"/>
      <c r="G43" s="55"/>
      <c r="H43" s="54"/>
      <c r="I43" s="54"/>
      <c r="J43" s="55"/>
      <c r="K43" s="54"/>
      <c r="L43" s="55"/>
      <c r="M43" s="219"/>
      <c r="N43" s="55"/>
      <c r="O43" s="54"/>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54"/>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54"/>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54"/>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54"/>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54"/>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54"/>
      <c r="P49" s="55"/>
      <c r="Q49" s="219"/>
      <c r="R49" s="55"/>
      <c r="S49" s="219"/>
      <c r="T49" s="62"/>
      <c r="U49" s="219"/>
      <c r="V49" s="55"/>
      <c r="W49" s="219"/>
      <c r="X49" s="62"/>
      <c r="Y49" s="219"/>
      <c r="Z49" s="55"/>
      <c r="AA49" s="219"/>
      <c r="AB49" s="55"/>
      <c r="AC49" s="55"/>
    </row>
    <row r="50" spans="1:29" x14ac:dyDescent="0.25">
      <c r="A50" s="57" t="s">
        <v>146</v>
      </c>
      <c r="B50" s="38" t="s">
        <v>145</v>
      </c>
      <c r="C50" s="219">
        <f>C42</f>
        <v>0</v>
      </c>
      <c r="D50" s="219">
        <f>D42</f>
        <v>0.57999999999999996</v>
      </c>
      <c r="E50" s="219"/>
      <c r="F50" s="219">
        <f>F42</f>
        <v>0</v>
      </c>
      <c r="G50" s="219">
        <f>G42</f>
        <v>0</v>
      </c>
      <c r="H50" s="219"/>
      <c r="I50" s="219"/>
      <c r="J50" s="219">
        <f>J42</f>
        <v>0</v>
      </c>
      <c r="K50" s="219"/>
      <c r="L50" s="219">
        <f>L42</f>
        <v>0</v>
      </c>
      <c r="M50" s="219"/>
      <c r="N50" s="219">
        <f>N42</f>
        <v>0.57999999999999996</v>
      </c>
      <c r="O50" s="219"/>
      <c r="P50" s="219">
        <f>P42</f>
        <v>0</v>
      </c>
      <c r="Q50" s="219"/>
      <c r="R50" s="219">
        <f>R42</f>
        <v>0</v>
      </c>
      <c r="S50" s="219"/>
      <c r="T50" s="219">
        <f>T42</f>
        <v>0</v>
      </c>
      <c r="U50" s="219"/>
      <c r="V50" s="219">
        <f>V42</f>
        <v>0</v>
      </c>
      <c r="W50" s="219"/>
      <c r="X50" s="219">
        <f>X42</f>
        <v>0</v>
      </c>
      <c r="Y50" s="219"/>
      <c r="Z50" s="219">
        <f>Z42</f>
        <v>0</v>
      </c>
      <c r="AA50" s="219"/>
      <c r="AB50" s="219">
        <f>AB42</f>
        <v>0</v>
      </c>
      <c r="AC50" s="219">
        <f>AC42</f>
        <v>0.57999999999999996</v>
      </c>
    </row>
    <row r="51" spans="1:29" ht="18.75" x14ac:dyDescent="0.25">
      <c r="A51" s="57" t="s">
        <v>144</v>
      </c>
      <c r="B51" s="56" t="s">
        <v>143</v>
      </c>
      <c r="C51" s="55"/>
      <c r="D51" s="55"/>
      <c r="E51" s="54"/>
      <c r="F51" s="55"/>
      <c r="G51" s="55"/>
      <c r="H51" s="54"/>
      <c r="I51" s="54"/>
      <c r="J51" s="55"/>
      <c r="K51" s="54"/>
      <c r="L51" s="55"/>
      <c r="M51" s="219"/>
      <c r="N51" s="55"/>
      <c r="O51" s="54"/>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54"/>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54"/>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54"/>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54"/>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54"/>
      <c r="P56" s="55"/>
      <c r="Q56" s="219"/>
      <c r="R56" s="55"/>
      <c r="S56" s="219"/>
      <c r="T56" s="62"/>
      <c r="U56" s="219"/>
      <c r="V56" s="55"/>
      <c r="W56" s="219"/>
      <c r="X56" s="62"/>
      <c r="Y56" s="219"/>
      <c r="Z56" s="55"/>
      <c r="AA56" s="219"/>
      <c r="AB56" s="55"/>
      <c r="AC56" s="55"/>
    </row>
    <row r="57" spans="1:29" x14ac:dyDescent="0.25">
      <c r="A57" s="57" t="s">
        <v>136</v>
      </c>
      <c r="B57" s="56" t="s">
        <v>130</v>
      </c>
      <c r="C57" s="219">
        <f>C50</f>
        <v>0</v>
      </c>
      <c r="D57" s="219">
        <f>D50</f>
        <v>0.57999999999999996</v>
      </c>
      <c r="E57" s="219"/>
      <c r="F57" s="219">
        <f>F50</f>
        <v>0</v>
      </c>
      <c r="G57" s="219">
        <f>G50</f>
        <v>0</v>
      </c>
      <c r="H57" s="219"/>
      <c r="I57" s="219"/>
      <c r="J57" s="219">
        <f>J50</f>
        <v>0</v>
      </c>
      <c r="K57" s="219"/>
      <c r="L57" s="219">
        <f>L50</f>
        <v>0</v>
      </c>
      <c r="M57" s="219"/>
      <c r="N57" s="219">
        <f>N50</f>
        <v>0.57999999999999996</v>
      </c>
      <c r="O57" s="219"/>
      <c r="P57" s="219">
        <f>P50</f>
        <v>0</v>
      </c>
      <c r="Q57" s="219"/>
      <c r="R57" s="219">
        <f>R50</f>
        <v>0</v>
      </c>
      <c r="S57" s="219"/>
      <c r="T57" s="219">
        <f>T50</f>
        <v>0</v>
      </c>
      <c r="U57" s="219"/>
      <c r="V57" s="219">
        <f>V50</f>
        <v>0</v>
      </c>
      <c r="W57" s="219"/>
      <c r="X57" s="219">
        <f>X50</f>
        <v>0</v>
      </c>
      <c r="Y57" s="219"/>
      <c r="Z57" s="219">
        <f>Z50</f>
        <v>0</v>
      </c>
      <c r="AA57" s="219"/>
      <c r="AB57" s="219">
        <f>AB50</f>
        <v>0</v>
      </c>
      <c r="AC57" s="219">
        <f>AC50</f>
        <v>0.57999999999999996</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9"/>
      <c r="C67" s="299"/>
      <c r="D67" s="299"/>
      <c r="E67" s="299"/>
      <c r="F67" s="299"/>
      <c r="G67" s="299"/>
      <c r="H67" s="299"/>
      <c r="I67" s="299"/>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9"/>
      <c r="C69" s="299"/>
      <c r="D69" s="299"/>
      <c r="E69" s="299"/>
      <c r="F69" s="299"/>
      <c r="G69" s="299"/>
      <c r="H69" s="299"/>
      <c r="I69" s="299"/>
      <c r="J69" s="50"/>
      <c r="K69" s="50"/>
    </row>
    <row r="71" spans="1:29" ht="36.75" customHeight="1" x14ac:dyDescent="0.25">
      <c r="B71" s="299"/>
      <c r="C71" s="299"/>
      <c r="D71" s="299"/>
      <c r="E71" s="299"/>
      <c r="F71" s="299"/>
      <c r="G71" s="299"/>
      <c r="H71" s="299"/>
      <c r="I71" s="299"/>
      <c r="J71" s="50"/>
      <c r="K71" s="50"/>
    </row>
    <row r="72" spans="1:29" x14ac:dyDescent="0.25">
      <c r="N72" s="51"/>
      <c r="R72" s="51"/>
      <c r="V72" s="51"/>
      <c r="Z72" s="51"/>
    </row>
    <row r="73" spans="1:29" ht="51" customHeight="1" x14ac:dyDescent="0.25">
      <c r="B73" s="299"/>
      <c r="C73" s="299"/>
      <c r="D73" s="299"/>
      <c r="E73" s="299"/>
      <c r="F73" s="299"/>
      <c r="G73" s="299"/>
      <c r="H73" s="299"/>
      <c r="I73" s="299"/>
      <c r="J73" s="50"/>
      <c r="K73" s="50"/>
      <c r="N73" s="51"/>
      <c r="R73" s="51"/>
      <c r="V73" s="51"/>
      <c r="Z73" s="51"/>
    </row>
    <row r="74" spans="1:29" ht="32.25" customHeight="1" x14ac:dyDescent="0.25">
      <c r="B74" s="299"/>
      <c r="C74" s="299"/>
      <c r="D74" s="299"/>
      <c r="E74" s="299"/>
      <c r="F74" s="299"/>
      <c r="G74" s="299"/>
      <c r="H74" s="299"/>
      <c r="I74" s="299"/>
      <c r="J74" s="50"/>
      <c r="K74" s="50"/>
    </row>
    <row r="75" spans="1:29" ht="51.75" customHeight="1" x14ac:dyDescent="0.25">
      <c r="B75" s="299"/>
      <c r="C75" s="299"/>
      <c r="D75" s="299"/>
      <c r="E75" s="299"/>
      <c r="F75" s="299"/>
      <c r="G75" s="299"/>
      <c r="H75" s="299"/>
      <c r="I75" s="299"/>
      <c r="J75" s="50"/>
      <c r="K75" s="50"/>
    </row>
    <row r="76" spans="1:29" ht="21.75" customHeight="1" x14ac:dyDescent="0.25">
      <c r="B76" s="295"/>
      <c r="C76" s="295"/>
      <c r="D76" s="295"/>
      <c r="E76" s="295"/>
      <c r="F76" s="295"/>
      <c r="G76" s="295"/>
      <c r="H76" s="295"/>
      <c r="I76" s="295"/>
      <c r="J76" s="49"/>
      <c r="K76" s="49"/>
    </row>
    <row r="77" spans="1:29" ht="23.25" customHeight="1" x14ac:dyDescent="0.25"/>
    <row r="78" spans="1:29" ht="18.75" customHeight="1" x14ac:dyDescent="0.25">
      <c r="B78" s="298"/>
      <c r="C78" s="298"/>
      <c r="D78" s="298"/>
      <c r="E78" s="298"/>
      <c r="F78" s="298"/>
      <c r="G78" s="298"/>
      <c r="H78" s="298"/>
      <c r="I78" s="298"/>
      <c r="J78" s="48"/>
      <c r="K78" s="48"/>
    </row>
  </sheetData>
  <mergeCells count="39">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 ref="L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0" t="s">
        <v>565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0" t="s">
        <v>478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53</v>
      </c>
      <c r="B22" s="322" t="s">
        <v>25</v>
      </c>
      <c r="C22" s="311" t="s">
        <v>52</v>
      </c>
      <c r="D22" s="311" t="s">
        <v>51</v>
      </c>
      <c r="E22" s="325" t="s">
        <v>489</v>
      </c>
      <c r="F22" s="326"/>
      <c r="G22" s="326"/>
      <c r="H22" s="326"/>
      <c r="I22" s="326"/>
      <c r="J22" s="326"/>
      <c r="K22" s="326"/>
      <c r="L22" s="327"/>
      <c r="M22" s="311" t="s">
        <v>50</v>
      </c>
      <c r="N22" s="311" t="s">
        <v>49</v>
      </c>
      <c r="O22" s="311" t="s">
        <v>48</v>
      </c>
      <c r="P22" s="306" t="s">
        <v>265</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ht="64.5" customHeight="1" x14ac:dyDescent="0.25">
      <c r="A23" s="321"/>
      <c r="B23" s="323"/>
      <c r="C23" s="321"/>
      <c r="D23" s="321"/>
      <c r="E23" s="316" t="s">
        <v>24</v>
      </c>
      <c r="F23" s="307" t="s">
        <v>133</v>
      </c>
      <c r="G23" s="307" t="s">
        <v>132</v>
      </c>
      <c r="H23" s="307" t="s">
        <v>131</v>
      </c>
      <c r="I23" s="309" t="s">
        <v>424</v>
      </c>
      <c r="J23" s="309" t="s">
        <v>425</v>
      </c>
      <c r="K23" s="309" t="s">
        <v>426</v>
      </c>
      <c r="L23" s="307" t="s">
        <v>81</v>
      </c>
      <c r="M23" s="321"/>
      <c r="N23" s="321"/>
      <c r="O23" s="321"/>
      <c r="P23" s="306"/>
      <c r="Q23" s="306"/>
      <c r="R23" s="306"/>
      <c r="S23" s="318" t="s">
        <v>3</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27" t="s">
        <v>14</v>
      </c>
      <c r="AG24" s="127" t="s">
        <v>13</v>
      </c>
      <c r="AH24" s="128" t="s">
        <v>3</v>
      </c>
      <c r="AI24" s="128" t="s">
        <v>12</v>
      </c>
      <c r="AJ24" s="312"/>
      <c r="AK24" s="312"/>
      <c r="AL24" s="312"/>
      <c r="AM24" s="312"/>
      <c r="AN24" s="312"/>
      <c r="AO24" s="312"/>
      <c r="AP24" s="312"/>
      <c r="AQ24" s="330"/>
      <c r="AR24" s="306"/>
      <c r="AS24" s="306"/>
      <c r="AT24" s="306"/>
      <c r="AU24" s="306"/>
      <c r="AV24" s="315"/>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3" t="s">
        <v>561</v>
      </c>
      <c r="E26" s="17">
        <v>2</v>
      </c>
      <c r="F26" s="17" t="s">
        <v>368</v>
      </c>
      <c r="G26" s="17" t="s">
        <v>368</v>
      </c>
      <c r="H26" s="17" t="s">
        <v>368</v>
      </c>
      <c r="I26" s="17" t="s">
        <v>368</v>
      </c>
      <c r="J26" s="17"/>
      <c r="K26" s="234">
        <v>0.57999999999999996</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6" t="s">
        <v>557</v>
      </c>
      <c r="B5" s="336"/>
      <c r="C5" s="69"/>
      <c r="D5" s="69"/>
      <c r="E5" s="69"/>
      <c r="F5" s="69"/>
      <c r="G5" s="69"/>
      <c r="H5" s="69"/>
    </row>
    <row r="6" spans="1:8" ht="18.75" x14ac:dyDescent="0.3">
      <c r="A6" s="129"/>
      <c r="B6" s="129"/>
      <c r="C6" s="129"/>
      <c r="D6" s="129"/>
      <c r="E6" s="129"/>
      <c r="F6" s="129"/>
      <c r="G6" s="129"/>
      <c r="H6" s="129"/>
    </row>
    <row r="7" spans="1:8" ht="18.75" x14ac:dyDescent="0.25">
      <c r="A7" s="249" t="s">
        <v>10</v>
      </c>
      <c r="B7" s="249"/>
      <c r="C7" s="10"/>
      <c r="D7" s="10"/>
      <c r="E7" s="10"/>
      <c r="F7" s="10"/>
      <c r="G7" s="10"/>
      <c r="H7" s="10"/>
    </row>
    <row r="8" spans="1:8" ht="18.75" x14ac:dyDescent="0.25">
      <c r="A8" s="10"/>
      <c r="B8" s="10"/>
      <c r="C8" s="10"/>
      <c r="D8" s="10"/>
      <c r="E8" s="10"/>
      <c r="F8" s="10"/>
      <c r="G8" s="10"/>
      <c r="H8" s="10"/>
    </row>
    <row r="9" spans="1:8" x14ac:dyDescent="0.25">
      <c r="A9" s="250" t="s">
        <v>549</v>
      </c>
      <c r="B9" s="250"/>
      <c r="C9" s="7"/>
      <c r="D9" s="7"/>
      <c r="E9" s="7"/>
      <c r="F9" s="7"/>
      <c r="G9" s="7"/>
      <c r="H9" s="7"/>
    </row>
    <row r="10" spans="1:8" x14ac:dyDescent="0.25">
      <c r="A10" s="246" t="s">
        <v>9</v>
      </c>
      <c r="B10" s="246"/>
      <c r="C10" s="5"/>
      <c r="D10" s="5"/>
      <c r="E10" s="5"/>
      <c r="F10" s="5"/>
      <c r="G10" s="5"/>
      <c r="H10" s="5"/>
    </row>
    <row r="11" spans="1:8" ht="18.75" x14ac:dyDescent="0.25">
      <c r="A11" s="10"/>
      <c r="B11" s="10"/>
      <c r="C11" s="10"/>
      <c r="D11" s="10"/>
      <c r="E11" s="10"/>
      <c r="F11" s="10"/>
      <c r="G11" s="10"/>
      <c r="H11" s="10"/>
    </row>
    <row r="12" spans="1:8" ht="30.75" customHeight="1" x14ac:dyDescent="0.25">
      <c r="A12" s="250" t="s">
        <v>579</v>
      </c>
      <c r="B12" s="250"/>
      <c r="C12" s="7"/>
      <c r="D12" s="7"/>
      <c r="E12" s="7"/>
      <c r="F12" s="7"/>
      <c r="G12" s="7"/>
      <c r="H12" s="7"/>
    </row>
    <row r="13" spans="1:8" x14ac:dyDescent="0.25">
      <c r="A13" s="246" t="s">
        <v>8</v>
      </c>
      <c r="B13" s="246"/>
      <c r="C13" s="5"/>
      <c r="D13" s="5"/>
      <c r="E13" s="5"/>
      <c r="F13" s="5"/>
      <c r="G13" s="5"/>
      <c r="H13" s="5"/>
    </row>
    <row r="14" spans="1:8" ht="18.75" x14ac:dyDescent="0.25">
      <c r="A14" s="9"/>
      <c r="B14" s="9"/>
      <c r="C14" s="9"/>
      <c r="D14" s="9"/>
      <c r="E14" s="9"/>
      <c r="F14" s="9"/>
      <c r="G14" s="9"/>
      <c r="H14" s="9"/>
    </row>
    <row r="15" spans="1:8" x14ac:dyDescent="0.25">
      <c r="A15" s="250" t="s">
        <v>565</v>
      </c>
      <c r="B15" s="250"/>
      <c r="C15" s="7"/>
      <c r="D15" s="7"/>
      <c r="E15" s="7"/>
      <c r="F15" s="7"/>
      <c r="G15" s="7"/>
      <c r="H15" s="7"/>
    </row>
    <row r="16" spans="1:8" x14ac:dyDescent="0.25">
      <c r="A16" s="246" t="s">
        <v>7</v>
      </c>
      <c r="B16" s="246"/>
      <c r="C16" s="5"/>
      <c r="D16" s="5"/>
      <c r="E16" s="5"/>
      <c r="F16" s="5"/>
      <c r="G16" s="5"/>
      <c r="H16" s="5"/>
    </row>
    <row r="17" spans="1:2" x14ac:dyDescent="0.25">
      <c r="B17" s="98"/>
    </row>
    <row r="18" spans="1:2" ht="33.75" customHeight="1" x14ac:dyDescent="0.25">
      <c r="A18" s="334" t="s">
        <v>479</v>
      </c>
      <c r="B18" s="335"/>
    </row>
    <row r="19" spans="1:2" x14ac:dyDescent="0.25">
      <c r="B19" s="34"/>
    </row>
    <row r="20" spans="1:2" ht="16.5" thickBot="1" x14ac:dyDescent="0.3">
      <c r="B20" s="99"/>
    </row>
    <row r="21" spans="1:2" ht="16.5" thickBot="1" x14ac:dyDescent="0.3">
      <c r="A21" s="100" t="s">
        <v>375</v>
      </c>
      <c r="B21" s="240" t="s">
        <v>576</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577</v>
      </c>
    </row>
    <row r="25" spans="1:2" ht="16.5" thickBot="1" x14ac:dyDescent="0.3">
      <c r="A25" s="103" t="s">
        <v>378</v>
      </c>
      <c r="B25" s="101" t="s">
        <v>562</v>
      </c>
    </row>
    <row r="26" spans="1:2" ht="16.5" thickBot="1" x14ac:dyDescent="0.3">
      <c r="A26" s="104" t="s">
        <v>379</v>
      </c>
      <c r="B26" s="105" t="s">
        <v>537</v>
      </c>
    </row>
    <row r="27" spans="1:2" ht="16.5" thickBot="1" x14ac:dyDescent="0.3">
      <c r="A27" s="112" t="s">
        <v>539</v>
      </c>
      <c r="B27" s="241">
        <v>20</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1" t="s">
        <v>550</v>
      </c>
    </row>
    <row r="57" spans="1:2" x14ac:dyDescent="0.25">
      <c r="A57" s="110" t="s">
        <v>400</v>
      </c>
      <c r="B57" s="332"/>
    </row>
    <row r="58" spans="1:2" x14ac:dyDescent="0.25">
      <c r="A58" s="110" t="s">
        <v>401</v>
      </c>
      <c r="B58" s="332"/>
    </row>
    <row r="59" spans="1:2" x14ac:dyDescent="0.25">
      <c r="A59" s="110" t="s">
        <v>402</v>
      </c>
      <c r="B59" s="332"/>
    </row>
    <row r="60" spans="1:2" x14ac:dyDescent="0.25">
      <c r="A60" s="110" t="s">
        <v>403</v>
      </c>
      <c r="B60" s="332"/>
    </row>
    <row r="61" spans="1:2" ht="16.5" thickBot="1" x14ac:dyDescent="0.3">
      <c r="A61" s="111" t="s">
        <v>404</v>
      </c>
      <c r="B61" s="333"/>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578</v>
      </c>
    </row>
    <row r="68" spans="1:2" ht="16.5" thickBot="1" x14ac:dyDescent="0.3">
      <c r="A68" s="103" t="s">
        <v>410</v>
      </c>
      <c r="B68" s="115"/>
    </row>
    <row r="69" spans="1:2" ht="16.5" thickBot="1" x14ac:dyDescent="0.3">
      <c r="A69" s="110" t="s">
        <v>411</v>
      </c>
      <c r="B69" s="235">
        <v>46174</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1"/>
    </row>
    <row r="74" spans="1:2" x14ac:dyDescent="0.25">
      <c r="A74" s="110" t="s">
        <v>416</v>
      </c>
      <c r="B74" s="332"/>
    </row>
    <row r="75" spans="1:2" x14ac:dyDescent="0.25">
      <c r="A75" s="110" t="s">
        <v>417</v>
      </c>
      <c r="B75" s="332"/>
    </row>
    <row r="76" spans="1:2" x14ac:dyDescent="0.25">
      <c r="A76" s="110" t="s">
        <v>418</v>
      </c>
      <c r="B76" s="332"/>
    </row>
    <row r="77" spans="1:2" x14ac:dyDescent="0.25">
      <c r="A77" s="110" t="s">
        <v>419</v>
      </c>
      <c r="B77" s="332"/>
    </row>
    <row r="78" spans="1:2" ht="16.5" thickBot="1" x14ac:dyDescent="0.3">
      <c r="A78" s="120" t="s">
        <v>420</v>
      </c>
      <c r="B78" s="33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2026-05-28T07:53:18Z</dcterms:modified>
</cp:coreProperties>
</file>